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fgra-my.sharepoint.com/personal/programaagua_fgra_org_mx/Documents/8_Directa_SOLICITUD/Directa2026/Formatos/"/>
    </mc:Choice>
  </mc:AlternateContent>
  <xr:revisionPtr revIDLastSave="71" documentId="8_{E8C898F6-FDE1-45C4-B359-B83FE658F5BB}" xr6:coauthVersionLast="47" xr6:coauthVersionMax="47" xr10:uidLastSave="{14958E77-E52A-46F8-B647-C7D43ED58C8B}"/>
  <bookViews>
    <workbookView xWindow="28680" yWindow="-120" windowWidth="29040" windowHeight="15720" xr2:uid="{C1304B94-C3FD-4D75-BEF0-5E6B5ACB59AF}"/>
  </bookViews>
  <sheets>
    <sheet name="1) Instrucciones" sheetId="13" r:id="rId1"/>
    <sheet name=" 2) Consideraciones generales" sheetId="8" r:id="rId2"/>
    <sheet name="3) Catálogo de conceptos" sheetId="14" r:id="rId3"/>
    <sheet name="A) Desglose por concepto" sheetId="7" r:id="rId4"/>
    <sheet name="B) Recursos humanos" sheetId="9" r:id="rId5"/>
    <sheet name="C) Contrapartes" sheetId="10" r:id="rId6"/>
    <sheet name="D) Resumen" sheetId="11" r:id="rId7"/>
    <sheet name="Fórmulas" sheetId="12" r:id="rId8"/>
  </sheets>
  <definedNames>
    <definedName name="_xlnm._FilterDatabase" localSheetId="5" hidden="1">'C) Contrapartes'!$A$15:$Z$31</definedName>
    <definedName name="_xlnm.Print_Area" localSheetId="4">'B) Recursos humanos'!$A$1:$J$83</definedName>
    <definedName name="_xlnm.Print_Titles" localSheetId="3">'A) Desglose por concepto'!$9:$11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7" l="1"/>
  <c r="G18" i="7"/>
  <c r="H18" i="7"/>
  <c r="E18" i="7"/>
  <c r="C18" i="7"/>
  <c r="I29" i="7"/>
  <c r="D18" i="7"/>
  <c r="D33" i="7"/>
  <c r="E33" i="7"/>
  <c r="F33" i="7"/>
  <c r="G33" i="7"/>
  <c r="H33" i="7"/>
  <c r="C33" i="7"/>
  <c r="E83" i="9"/>
  <c r="F83" i="9"/>
  <c r="G83" i="9"/>
  <c r="I83" i="9"/>
  <c r="I76" i="9"/>
  <c r="E76" i="9"/>
  <c r="I66" i="9"/>
  <c r="I67" i="9"/>
  <c r="G66" i="9"/>
  <c r="F66" i="9"/>
  <c r="E66" i="9"/>
  <c r="I42" i="7"/>
  <c r="C41" i="7"/>
  <c r="I68" i="9"/>
  <c r="I69" i="9"/>
  <c r="I70" i="9"/>
  <c r="I71" i="9"/>
  <c r="I72" i="9"/>
  <c r="I73" i="9"/>
  <c r="I74" i="9"/>
  <c r="I75" i="9"/>
  <c r="E13" i="9"/>
  <c r="I50" i="7"/>
  <c r="H41" i="7"/>
  <c r="G41" i="7"/>
  <c r="F41" i="7"/>
  <c r="E41" i="7"/>
  <c r="I32" i="7"/>
  <c r="D41" i="7"/>
  <c r="C31" i="10"/>
  <c r="G76" i="9"/>
  <c r="F76" i="9"/>
  <c r="I48" i="9"/>
  <c r="I49" i="9"/>
  <c r="I50" i="9"/>
  <c r="I51" i="9"/>
  <c r="I52" i="9"/>
  <c r="I53" i="9"/>
  <c r="I54" i="9"/>
  <c r="I55" i="9"/>
  <c r="I56" i="9"/>
  <c r="I47" i="9"/>
  <c r="G46" i="9"/>
  <c r="F46" i="9"/>
  <c r="E46" i="9"/>
  <c r="I45" i="9"/>
  <c r="E35" i="9"/>
  <c r="I33" i="9"/>
  <c r="E24" i="9"/>
  <c r="I23" i="9"/>
  <c r="I20" i="9"/>
  <c r="I30" i="7"/>
  <c r="I17" i="7"/>
  <c r="I16" i="7"/>
  <c r="H13" i="7"/>
  <c r="C13" i="7"/>
  <c r="E13" i="7"/>
  <c r="F13" i="7"/>
  <c r="G13" i="7"/>
  <c r="E58" i="9" l="1"/>
  <c r="I46" i="9"/>
  <c r="I20" i="7"/>
  <c r="I21" i="7"/>
  <c r="I23" i="7"/>
  <c r="I24" i="7"/>
  <c r="I25" i="7"/>
  <c r="I22" i="7"/>
  <c r="I27" i="7"/>
  <c r="I28" i="7"/>
  <c r="I31" i="7"/>
  <c r="I26" i="7"/>
  <c r="I19" i="7"/>
  <c r="E52" i="7"/>
  <c r="C11" i="10" s="1"/>
  <c r="I43" i="7"/>
  <c r="I44" i="7"/>
  <c r="F13" i="9"/>
  <c r="I49" i="7"/>
  <c r="F49" i="7"/>
  <c r="G49" i="7"/>
  <c r="F16" i="12" s="1"/>
  <c r="H49" i="7"/>
  <c r="G16" i="12" s="1"/>
  <c r="E49" i="7"/>
  <c r="I48" i="7"/>
  <c r="C49" i="7"/>
  <c r="C54" i="7" s="1"/>
  <c r="H52" i="7" l="1"/>
  <c r="F52" i="7"/>
  <c r="D11" i="10" s="1"/>
  <c r="G52" i="7"/>
  <c r="I18" i="7"/>
  <c r="D16" i="12"/>
  <c r="C16" i="12"/>
  <c r="H16" i="12"/>
  <c r="F14" i="11" s="1"/>
  <c r="B6" i="12"/>
  <c r="B4" i="12"/>
  <c r="I78" i="9"/>
  <c r="I79" i="9"/>
  <c r="I80" i="9"/>
  <c r="I81" i="9"/>
  <c r="I82" i="9"/>
  <c r="I77" i="9"/>
  <c r="I42" i="9"/>
  <c r="I37" i="9"/>
  <c r="I38" i="9"/>
  <c r="I39" i="9"/>
  <c r="I40" i="9"/>
  <c r="I41" i="9"/>
  <c r="I43" i="9"/>
  <c r="I44" i="9"/>
  <c r="I36" i="9"/>
  <c r="F35" i="9"/>
  <c r="G35" i="9"/>
  <c r="I26" i="9"/>
  <c r="I27" i="9"/>
  <c r="I28" i="9"/>
  <c r="I29" i="9"/>
  <c r="I30" i="9"/>
  <c r="I31" i="9"/>
  <c r="I32" i="9"/>
  <c r="I34" i="9"/>
  <c r="I25" i="9"/>
  <c r="F24" i="9"/>
  <c r="G24" i="9"/>
  <c r="I15" i="9"/>
  <c r="I16" i="9"/>
  <c r="I17" i="9"/>
  <c r="I18" i="9"/>
  <c r="I19" i="9"/>
  <c r="I21" i="9"/>
  <c r="I22" i="9"/>
  <c r="I14" i="9"/>
  <c r="G13" i="9"/>
  <c r="C13" i="12"/>
  <c r="B15" i="12"/>
  <c r="D13" i="11" s="1"/>
  <c r="B16" i="12"/>
  <c r="D14" i="11" s="1"/>
  <c r="I45" i="7"/>
  <c r="I46" i="7"/>
  <c r="I47" i="7"/>
  <c r="C15" i="12"/>
  <c r="D15" i="12"/>
  <c r="F15" i="12"/>
  <c r="I36" i="7"/>
  <c r="I37" i="7"/>
  <c r="I38" i="7"/>
  <c r="I34" i="7"/>
  <c r="I33" i="7" s="1"/>
  <c r="I39" i="7"/>
  <c r="I40" i="7"/>
  <c r="I35" i="7"/>
  <c r="D14" i="12"/>
  <c r="G14" i="12"/>
  <c r="B14" i="12"/>
  <c r="D12" i="11" s="1"/>
  <c r="F13" i="12"/>
  <c r="B13" i="12"/>
  <c r="D11" i="11" s="1"/>
  <c r="I15" i="7"/>
  <c r="I14" i="7"/>
  <c r="B6" i="11"/>
  <c r="B4" i="11"/>
  <c r="G13" i="12" l="1"/>
  <c r="H13" i="12" s="1"/>
  <c r="F11" i="11" s="1"/>
  <c r="E16" i="12"/>
  <c r="E14" i="11" s="1"/>
  <c r="B14" i="11" s="1"/>
  <c r="G53" i="7"/>
  <c r="E53" i="7"/>
  <c r="I41" i="7"/>
  <c r="F58" i="9"/>
  <c r="G58" i="9"/>
  <c r="D13" i="7"/>
  <c r="D49" i="7"/>
  <c r="I13" i="7"/>
  <c r="I13" i="9"/>
  <c r="F14" i="12"/>
  <c r="H14" i="12" s="1"/>
  <c r="F12" i="11" s="1"/>
  <c r="G15" i="12"/>
  <c r="H15" i="12" s="1"/>
  <c r="F13" i="11" s="1"/>
  <c r="D13" i="12"/>
  <c r="E13" i="12" s="1"/>
  <c r="E11" i="11" s="1"/>
  <c r="C14" i="12"/>
  <c r="E14" i="12" s="1"/>
  <c r="E12" i="11" s="1"/>
  <c r="B12" i="12"/>
  <c r="C12" i="12"/>
  <c r="E15" i="12"/>
  <c r="E13" i="11" s="1"/>
  <c r="I35" i="9"/>
  <c r="I24" i="9"/>
  <c r="E54" i="7" l="1"/>
  <c r="E11" i="10" a="1"/>
  <c r="E11" i="10" s="1"/>
  <c r="I54" i="7"/>
  <c r="I58" i="9"/>
  <c r="D10" i="11"/>
  <c r="D15" i="11" s="1"/>
  <c r="B17" i="12"/>
  <c r="D54" i="7"/>
  <c r="C17" i="12"/>
  <c r="B13" i="11"/>
  <c r="B11" i="11"/>
  <c r="B12" i="11"/>
  <c r="A11" i="10" l="1"/>
  <c r="B7" i="10"/>
  <c r="B5" i="10"/>
  <c r="E12" i="10"/>
  <c r="D12" i="10"/>
  <c r="C12" i="10"/>
  <c r="F12" i="10"/>
  <c r="C6" i="9"/>
  <c r="C4" i="9"/>
  <c r="E31" i="10" l="1"/>
  <c r="D31" i="10"/>
  <c r="F31" i="10" l="1"/>
  <c r="G12" i="12" l="1"/>
  <c r="G17" i="12" s="1"/>
  <c r="F12" i="12"/>
  <c r="F17" i="12" s="1"/>
  <c r="D12" i="12"/>
  <c r="D17" i="12" l="1"/>
  <c r="E12" i="12"/>
  <c r="E17" i="12" s="1"/>
  <c r="H12" i="12"/>
  <c r="H17" i="12" s="1"/>
  <c r="E10" i="11" l="1"/>
  <c r="F10" i="11"/>
  <c r="F15" i="11" s="1"/>
  <c r="B10" i="11" l="1"/>
  <c r="E15" i="11"/>
  <c r="I17" i="12"/>
  <c r="B15" i="11" l="1"/>
  <c r="C10" i="11" s="1"/>
  <c r="C11" i="11" l="1"/>
  <c r="C14" i="11"/>
  <c r="C13" i="11"/>
  <c r="C12" i="11"/>
  <c r="C15" i="1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tc={66D8FB92-3F41-4B03-8E65-B98679B8DFAD}</author>
  </authors>
  <commentList>
    <comment ref="J9" authorId="0" shapeId="0" xr:uid="{66D8FB92-3F41-4B03-8E65-B98679B8DFA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Gastos que no sean 100% del proyecto, otro donante u otro proyecto deberá cubrirlo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<sst xmlns="http://schemas.openxmlformats.org/spreadsheetml/2006/main" count="378" uniqueCount="284">
  <si>
    <t>Nombre del proyecto:</t>
  </si>
  <si>
    <t>Organización solicitante:</t>
  </si>
  <si>
    <t>Concepto de gasto / Rubro</t>
  </si>
  <si>
    <t>Aportación de la Fundación en efectivo (M.N.)</t>
  </si>
  <si>
    <t>Aportación de las Contrapartes (M.N.)</t>
  </si>
  <si>
    <t>Suma</t>
  </si>
  <si>
    <t>Solicitante</t>
  </si>
  <si>
    <t>Otras contrapartes</t>
  </si>
  <si>
    <t>En efectivo</t>
  </si>
  <si>
    <t>En especie</t>
  </si>
  <si>
    <t>Sueldos y salarios</t>
  </si>
  <si>
    <t>Honorarios asimilados a salarios y/o profesionales</t>
  </si>
  <si>
    <t>Jornales</t>
  </si>
  <si>
    <t>Maquinaria y herramientas</t>
  </si>
  <si>
    <t>Materiales para obra civil</t>
  </si>
  <si>
    <t>Transporte de materiales</t>
  </si>
  <si>
    <t>Papelería, insumos de cómputo, artículos de oficina</t>
  </si>
  <si>
    <t>Impresión de materiales de comunicación y/o didácticos</t>
  </si>
  <si>
    <t>Cuotas de inscripción para beneficiarios</t>
  </si>
  <si>
    <t>Combustible</t>
  </si>
  <si>
    <t>Peaje</t>
  </si>
  <si>
    <t>Servicio de teléfono y/o internet</t>
  </si>
  <si>
    <t>Servicios básicos (energía eléctrica, agua)</t>
  </si>
  <si>
    <t>Muestreo</t>
  </si>
  <si>
    <t>Análisis de laboratorio</t>
  </si>
  <si>
    <t>Adquisición de kits de campo</t>
  </si>
  <si>
    <t>Subtotal</t>
  </si>
  <si>
    <t>T  O  T  A  L</t>
  </si>
  <si>
    <t>Fundación</t>
  </si>
  <si>
    <t>Contrapartes</t>
  </si>
  <si>
    <t>COSTO TOTAL DEL PROYECTO</t>
  </si>
  <si>
    <t>Renta de oficina y espacios</t>
  </si>
  <si>
    <t>Vehículos</t>
  </si>
  <si>
    <t>Equipo y material técnico</t>
  </si>
  <si>
    <t>Materiales para obras de conservación de suelo y agua</t>
  </si>
  <si>
    <t>Equipo tecnológico y software</t>
  </si>
  <si>
    <t>Hospedaje</t>
  </si>
  <si>
    <t xml:space="preserve">Alimentación </t>
  </si>
  <si>
    <t>Transporte</t>
  </si>
  <si>
    <t>Renta de espacios para reuniones y talleres</t>
  </si>
  <si>
    <t xml:space="preserve">Mantenimiento de vehículos y maquinaria </t>
  </si>
  <si>
    <t>Mensajería</t>
  </si>
  <si>
    <t xml:space="preserve">Planeación del presupuesto </t>
  </si>
  <si>
    <t>Concepto</t>
  </si>
  <si>
    <t>Descripción</t>
  </si>
  <si>
    <t>Rubros</t>
  </si>
  <si>
    <t>Nombre completo de la persona que ocupará el puesto</t>
  </si>
  <si>
    <t>Puesto o función en la organización</t>
  </si>
  <si>
    <t>Monto total del pago (M.N.)</t>
  </si>
  <si>
    <t>Dinero</t>
  </si>
  <si>
    <t>Especie</t>
  </si>
  <si>
    <t>1.1 Sueldos y salarios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</si>
  <si>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</si>
  <si>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</si>
  <si>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</si>
  <si>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</si>
  <si>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</si>
  <si>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</si>
  <si>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</si>
  <si>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</si>
  <si>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</si>
  <si>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</si>
  <si>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1.2 Honorarios asimilados a salarios y/o profesionales</t>
  </si>
  <si>
    <t>1.2.1</t>
  </si>
  <si>
    <t>1.2.2</t>
  </si>
  <si>
    <t>1.2.3</t>
  </si>
  <si>
    <t>1.2.4</t>
  </si>
  <si>
    <t>1.2.5</t>
  </si>
  <si>
    <t>1.2.6</t>
  </si>
  <si>
    <t>1.3 Jornales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</si>
  <si>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</si>
  <si>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</si>
  <si>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</si>
  <si>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</si>
  <si>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</si>
  <si>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</si>
  <si>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</si>
  <si>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</si>
  <si>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</si>
  <si>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</si>
  <si>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Total de personal técnico y de campo</t>
  </si>
  <si>
    <t>** Las personas enlistadas en el rubro 1.1 Sueldos y salarios y que sean pagadas con el recurso de la Fundación, deberán dedicar la mayor parte de su tiempo a la implementación del proyecto.</t>
  </si>
  <si>
    <t>Nombre completo de la persona física o moral a contratar</t>
  </si>
  <si>
    <t>Especialidad</t>
  </si>
  <si>
    <t>Monto solicitado a la Fundación
(M.N.)</t>
  </si>
  <si>
    <t>Institución solicitante:</t>
  </si>
  <si>
    <t>1.2.7</t>
  </si>
  <si>
    <t>1.2.8</t>
  </si>
  <si>
    <t>1.2.9</t>
  </si>
  <si>
    <t>1.2.10</t>
  </si>
  <si>
    <t>Monto aportado por las Contrapartes
(incluyendo a la solicitante)  (M.N.)</t>
  </si>
  <si>
    <t>Monto en efectivo (M.N.)</t>
  </si>
  <si>
    <t>Monto en especie (M.N.)</t>
  </si>
  <si>
    <t>Monto total que aporta (M.N.)</t>
  </si>
  <si>
    <r>
      <rPr>
        <b/>
        <sz val="10"/>
        <color theme="1"/>
        <rFont val="Arial"/>
        <family val="2"/>
      </rPr>
      <t>Resu</t>
    </r>
    <r>
      <rPr>
        <b/>
        <sz val="10"/>
        <color theme="1"/>
        <rFont val="Arial"/>
        <family val="2"/>
      </rPr>
      <t>ltados a los que contribuye (R1, R2, etc.)</t>
    </r>
  </si>
  <si>
    <t>Total</t>
  </si>
  <si>
    <r>
      <t xml:space="preserve">Estatus de la carta compromiso
</t>
    </r>
    <r>
      <rPr>
        <b/>
        <sz val="9"/>
        <color theme="1"/>
        <rFont val="Arial"/>
        <family val="2"/>
      </rPr>
      <t>(Obtenida, En gestión, Por solicitar)</t>
    </r>
  </si>
  <si>
    <r>
      <t xml:space="preserve">Porcentaje
</t>
    </r>
    <r>
      <rPr>
        <b/>
        <sz val="9"/>
        <color theme="1"/>
        <rFont val="Arial"/>
        <family val="2"/>
      </rPr>
      <t>(con respecto al total de las contrapartes)</t>
    </r>
  </si>
  <si>
    <r>
      <t xml:space="preserve">Nombre completo de la organización solicitante
</t>
    </r>
    <r>
      <rPr>
        <b/>
        <sz val="9"/>
        <color theme="1"/>
        <rFont val="Arial"/>
        <family val="2"/>
      </rPr>
      <t>(en este apartado no debe haber más de una fila)</t>
    </r>
  </si>
  <si>
    <r>
      <t xml:space="preserve">Nombre completo de la institución contraparte </t>
    </r>
    <r>
      <rPr>
        <b/>
        <sz val="9"/>
        <color theme="1"/>
        <rFont val="Arial"/>
        <family val="2"/>
      </rPr>
      <t>(ya no incluir a la solicitante)</t>
    </r>
  </si>
  <si>
    <t>Porcentaje
(con respecto al total de las contrapartes)</t>
  </si>
  <si>
    <t>Concepto de gasto</t>
  </si>
  <si>
    <t>Monto por concepto
(M.N.)</t>
  </si>
  <si>
    <t>Porcentaje por concepto</t>
  </si>
  <si>
    <t>Aportación de la Fundación
(M.N.)</t>
  </si>
  <si>
    <t>Aportación de la solicitante
(M.N.)</t>
  </si>
  <si>
    <t>Aportación de otras contrapartes
(M.N.)</t>
  </si>
  <si>
    <t>1. Personal técnico y de campo</t>
  </si>
  <si>
    <t>TOTAL</t>
  </si>
  <si>
    <t>Aportación Fundación</t>
  </si>
  <si>
    <t>Aportación contrapartes</t>
  </si>
  <si>
    <t>Efectivo</t>
  </si>
  <si>
    <t>1 Personal técnico y de campo</t>
  </si>
  <si>
    <t>Gran Total</t>
  </si>
  <si>
    <t>Nombre de las contrapartes
(NO incluir montos)</t>
  </si>
  <si>
    <t>Fórmulas</t>
  </si>
  <si>
    <t>2 Adquisiciones</t>
  </si>
  <si>
    <t>3 Costos operativos</t>
  </si>
  <si>
    <t>4 Costos administrativos</t>
  </si>
  <si>
    <t>INSTRUCCIONES</t>
  </si>
  <si>
    <t>Desglosar el costo que representa para el recurso aportado por la Fundación, así como para el recurso aportado por las Contrapartes (incluyendo a la organización Solicitante).</t>
  </si>
  <si>
    <t>Señalar el nombre completo, el monto que aporta en efectivo y/o en especie, y los resultados a los que contribuye su aportación.</t>
  </si>
  <si>
    <t>Indicar el estatus de la carta compromiso correspondiente a cada contraparte (Obtenida, En gestión, Por solicitar).</t>
  </si>
  <si>
    <t xml:space="preserve">Esta tabla se autocompleta con la información capturada en la Pestaña A) Desglose de presupuesto por concepto de gasto. </t>
  </si>
  <si>
    <t>Por lo tanto, reflejará los totales por concepto, así como el origen de las aportaciones.</t>
  </si>
  <si>
    <t>9. Otras consideraciones:</t>
  </si>
  <si>
    <t>No eliminar la pestaña "Fórmulas".</t>
  </si>
  <si>
    <t>En todos los campos donde deba capturar texto, se deberá escribir en mayúscula y minúsculas, siguiendo las siguientes reglas: sólo usar mayúsculas al comienzo de cada escrito; después de un punto, sea punto y aparte o punto y seguido; en los nombres propios y apellidos, las iniciales, títulos oficiales, términos geográficos, etc.</t>
  </si>
  <si>
    <r>
      <t xml:space="preserve">6. En la Pestaña </t>
    </r>
    <r>
      <rPr>
        <b/>
        <i/>
        <sz val="10"/>
        <color theme="1"/>
        <rFont val="Arial"/>
        <family val="2"/>
      </rPr>
      <t>B) Detalle de recurso humanos</t>
    </r>
    <r>
      <rPr>
        <b/>
        <sz val="10"/>
        <color theme="1"/>
        <rFont val="Arial"/>
        <family val="2"/>
      </rPr>
      <t xml:space="preserve"> que participan en el proyecto:</t>
    </r>
  </si>
  <si>
    <t>Agregar una fila por cada institución contraparte que aporta recursos al proyecto.</t>
  </si>
  <si>
    <t>La sumatoria debe ser igual al valor de la celda "I15" de la hoja A) Desglose por concepto</t>
  </si>
  <si>
    <t>La sumatoria debe ser igual al valor de la celda "I16" de la hoja A) Desglose por concepto</t>
  </si>
  <si>
    <t>La sumatoria debe ser igual al valor de la celda "I17" de la hoja A) Desglose por concepto</t>
  </si>
  <si>
    <t>La sumatoria debe ser igual al valor de la celda "I14" de la hoja A) Desglose por concepto</t>
  </si>
  <si>
    <t>Planeación del presupuesto</t>
  </si>
  <si>
    <t>Considerar que los montos solicitados a la Fundación para los rubros de Personal técnico y de campo, deben estar suficientemente justificados.</t>
  </si>
  <si>
    <r>
      <t xml:space="preserve">Las personas enlistadas en el rubro 1.1 Sueldos y salarios y que sean pagadas con el recurso de la Fundación, </t>
    </r>
    <r>
      <rPr>
        <b/>
        <sz val="9"/>
        <color theme="1"/>
        <rFont val="Arial"/>
        <family val="2"/>
      </rPr>
      <t>deberán dedicar la mayor parte de su tiempo</t>
    </r>
    <r>
      <rPr>
        <sz val="9"/>
        <color theme="1"/>
        <rFont val="Arial"/>
        <family val="2"/>
      </rPr>
      <t xml:space="preserve"> a la implementación del proyecto. </t>
    </r>
  </si>
  <si>
    <t>Catálogo conceptos de gasto</t>
  </si>
  <si>
    <t>El Costo Total del Proyecto debe coincidir con el cronograma.</t>
  </si>
  <si>
    <t>La Fundación se reserva el derecho de autorizar la compra, analizando la pertinencia bajo los siguientes criterios:</t>
  </si>
  <si>
    <t>5 Gastos a la misión</t>
  </si>
  <si>
    <t>Detalle de recursos humanos que participan en el proyecto</t>
  </si>
  <si>
    <t>Desglose por concepto de gasto</t>
  </si>
  <si>
    <t>Recursos aportados por las contrapartes</t>
  </si>
  <si>
    <t>Resumen de recursos financieros</t>
  </si>
  <si>
    <t>Actividades a realizar en el proyecto, indicar tiempo dedicado al proyecto. Retomar actividades de la Matriz de Marco Lógico y Cronograma</t>
  </si>
  <si>
    <r>
      <t xml:space="preserve">5. En la Pestaña </t>
    </r>
    <r>
      <rPr>
        <b/>
        <i/>
        <sz val="10"/>
        <color theme="1"/>
        <rFont val="Arial"/>
        <family val="2"/>
      </rPr>
      <t>A) Desglose por concepto de gasto</t>
    </r>
    <r>
      <rPr>
        <b/>
        <sz val="10"/>
        <color theme="1"/>
        <rFont val="Arial"/>
        <family val="2"/>
      </rPr>
      <t>:</t>
    </r>
  </si>
  <si>
    <r>
      <t xml:space="preserve">7. En la Pestaña </t>
    </r>
    <r>
      <rPr>
        <b/>
        <i/>
        <sz val="10"/>
        <color theme="1"/>
        <rFont val="Arial"/>
        <family val="2"/>
      </rPr>
      <t>C) Recursos aportados por las contrapartes</t>
    </r>
    <r>
      <rPr>
        <b/>
        <sz val="10"/>
        <color theme="1"/>
        <rFont val="Arial"/>
        <family val="2"/>
      </rPr>
      <t>:</t>
    </r>
  </si>
  <si>
    <r>
      <t xml:space="preserve">8. En la Pestaña </t>
    </r>
    <r>
      <rPr>
        <b/>
        <i/>
        <sz val="10"/>
        <color theme="1"/>
        <rFont val="Arial"/>
        <family val="2"/>
      </rPr>
      <t>D) Resumen de los recursos financieros</t>
    </r>
    <r>
      <rPr>
        <b/>
        <sz val="10"/>
        <color theme="1"/>
        <rFont val="Arial"/>
        <family val="2"/>
      </rPr>
      <t xml:space="preserve"> que participarán en el proyecto:</t>
    </r>
  </si>
  <si>
    <r>
      <t xml:space="preserve">Justificar y describir los elementos que incluye cada rubro, en función de las actividades y los resultados (objetivos específicos) del proyecto
</t>
    </r>
    <r>
      <rPr>
        <b/>
        <sz val="13"/>
        <color rgb="FFFF0000"/>
        <rFont val="Arial"/>
        <family val="2"/>
      </rPr>
      <t>Es indispensable llenar esta columna</t>
    </r>
  </si>
  <si>
    <r>
      <t xml:space="preserve">Nombre completo de la institución contraparte
</t>
    </r>
    <r>
      <rPr>
        <b/>
        <sz val="13"/>
        <color rgb="FFFF0000"/>
        <rFont val="Arial"/>
        <family val="2"/>
      </rPr>
      <t>Es indispensable llenar esta columna</t>
    </r>
  </si>
  <si>
    <t>1. El presupuesto debe enfocarse estrictamente en alcanzar los resultados esperados del proyecto</t>
  </si>
  <si>
    <t>2. Todos los importes deben incluir el IVA, incluyendo pago de sueldos, salarios y honorarios</t>
  </si>
  <si>
    <t>3. Las cifras deben capturarse cerradas, sin decimales</t>
  </si>
  <si>
    <t>4. Verificar todas las sumatorias</t>
  </si>
  <si>
    <t>Señalar los costos que tendrá el proyecto a nivel de concepto de gasto por cada aportante (aportación de la Fundación Gonzalo Río Arronte, aportación de la organización Solicitante y aportación de las Otras organizaciones contraparte).</t>
  </si>
  <si>
    <r>
      <t xml:space="preserve">Indirecto
</t>
    </r>
    <r>
      <rPr>
        <sz val="10"/>
        <color rgb="FF000000"/>
        <rFont val="Arial"/>
        <family val="2"/>
      </rPr>
      <t>Costos exclusivos para la organización relacionados con su desarrollo, fortalecimiento y funciones críticas</t>
    </r>
  </si>
  <si>
    <r>
      <t xml:space="preserve">Directo
</t>
    </r>
    <r>
      <rPr>
        <sz val="10"/>
        <color rgb="FF000000"/>
        <rFont val="Arial"/>
        <family val="2"/>
      </rPr>
      <t>Costos exclusivos para el desarrollo del proyecto</t>
    </r>
  </si>
  <si>
    <t>1 Personal técnico y de campo (25% máximo del total solicitado a la Fundación)</t>
  </si>
  <si>
    <t>Proporcionar información para el cálculo del concepto de gasto 1 y parte del 2</t>
  </si>
  <si>
    <r>
      <t>Para clasificar los tipos de gasto revisar a detalle la pestaña 2</t>
    </r>
    <r>
      <rPr>
        <i/>
        <sz val="9"/>
        <color theme="1"/>
        <rFont val="Arial"/>
        <family val="2"/>
      </rPr>
      <t>) Catálogo y consideraciones.</t>
    </r>
  </si>
  <si>
    <t>Los donativos no podrán ser empleados en gastos, adquisición de equipo o infraestructura no relacionados directamente con el proyecto y que no estén plenamente justificados.</t>
  </si>
  <si>
    <t>El nombre de la organización solicitante deberá escribirse en mayúsculas y minúsculas, tal como aparece en la Resolución Miscelánea Fiscal del año en curso, publicadaen el Diario Oficial de la Federación.</t>
  </si>
  <si>
    <t>Considerar que la aportación financiera total de las contrapartes (Aportación Solicitante + Aportación Otras contrapartes), deberá ser de cuando menos el 50% del monto total del proyecto, incluido el I.V.A.
Por cada una de las organizaciones contraparte, incluyendo a la solicitante, debe presentarse la correspondiente carta compromiso, la cual debe señalar el monto en dinero y/o en especie de su aportación y acreditar la naturaleza de su participación. Los montos en las cartas deben corresponder con los indicados en esta tabla.</t>
  </si>
  <si>
    <r>
      <rPr>
        <u/>
        <sz val="9"/>
        <color theme="1"/>
        <rFont val="Arial"/>
        <family val="2"/>
      </rPr>
      <t>Es indispensable justificar cada rubro</t>
    </r>
    <r>
      <rPr>
        <sz val="9"/>
        <color theme="1"/>
        <rFont val="Arial"/>
        <family val="2"/>
      </rPr>
      <t>, brindar el mayor detalle sobre el uso del recurso, en función de las actividades y los resultados del proyecto. Deben ser montos congruentes.</t>
    </r>
  </si>
  <si>
    <t xml:space="preserve">Porcentaje respecto al total solicitado a la FGRA
</t>
  </si>
  <si>
    <t>Servicios administrativos, legales y contables para el proyecto</t>
  </si>
  <si>
    <t>Difusión y comunicación social</t>
  </si>
  <si>
    <t>Servicios profesionales externos</t>
  </si>
  <si>
    <t>Precisar las actividades que realizarán las personas en el proyecto, en función de las actividades programadas en la tabla de cronograma y matriz de marco lógico, e indicar los años de experiencia en el sector por cada una de ellas.</t>
  </si>
  <si>
    <r>
      <rPr>
        <b/>
        <sz val="10"/>
        <color theme="1"/>
        <rFont val="Arial"/>
        <family val="2"/>
      </rPr>
      <t>1.</t>
    </r>
    <r>
      <rPr>
        <sz val="10"/>
        <color theme="1"/>
        <rFont val="Arial"/>
        <family val="2"/>
      </rPr>
      <t xml:space="preserve"> Las organizaciones que presentan proyecto vía convocatoria no podrán etiquetar recursos para la compra de vehículos automotores, sólo los proyectos de continuidad podrán considerarlo.</t>
    </r>
  </si>
  <si>
    <r>
      <rPr>
        <b/>
        <sz val="10"/>
        <color theme="1"/>
        <rFont val="Arial"/>
        <family val="2"/>
      </rPr>
      <t>2.</t>
    </r>
    <r>
      <rPr>
        <sz val="10"/>
        <color theme="1"/>
        <rFont val="Arial"/>
        <family val="2"/>
      </rPr>
      <t xml:space="preserve"> Que los sitios donde trabaje la organización y en particular, los propuestos para implementar el proyecto con la Fundación se encuentren en zonas de alto riesgo o bajo condiciones de inseguridad.</t>
    </r>
  </si>
  <si>
    <r>
      <rPr>
        <b/>
        <sz val="10"/>
        <color theme="1"/>
        <rFont val="Arial"/>
        <family val="2"/>
      </rPr>
      <t>3.</t>
    </r>
    <r>
      <rPr>
        <sz val="10"/>
        <color theme="1"/>
        <rFont val="Arial"/>
        <family val="2"/>
      </rPr>
      <t xml:space="preserve"> Que la organización justifique plenamente los motivos de seguridad para el equipo de trabajo y su relación con la compra.</t>
    </r>
  </si>
  <si>
    <r>
      <rPr>
        <b/>
        <sz val="10"/>
        <color theme="1"/>
        <rFont val="Arial"/>
        <family val="2"/>
      </rPr>
      <t>4.</t>
    </r>
    <r>
      <rPr>
        <sz val="10"/>
        <color theme="1"/>
        <rFont val="Arial"/>
        <family val="2"/>
      </rPr>
      <t xml:space="preserve"> Para la adquisición de equipos y autos las organizaciones deberán presentar una corrida financiera y 3 cotizaciones, a fin de identificar la relevancia y el mejor precio. La corrida financiera es entendida como el análisis del costo-beneficio por contar o no contar con los equipos y vehículos que solicitan comprar para el propósito del proyecto.</t>
    </r>
  </si>
  <si>
    <r>
      <rPr>
        <b/>
        <sz val="10"/>
        <color theme="1"/>
        <rFont val="Arial"/>
        <family val="2"/>
      </rPr>
      <t>5.</t>
    </r>
    <r>
      <rPr>
        <sz val="10"/>
        <color theme="1"/>
        <rFont val="Arial"/>
        <family val="2"/>
      </rPr>
      <t xml:space="preserve"> Los autos deberán ser versiones básicas-austeras, entendido como sobrios, moderados y sin lujos.</t>
    </r>
  </si>
  <si>
    <r>
      <t xml:space="preserve">1. En cuanto a los recursos de la Fundación, la Fundación se reserva el derecho de autorizar el monto destinado a gastos en apoyo al objeto social de la organización o mejor conocido como </t>
    </r>
    <r>
      <rPr>
        <i/>
        <sz val="10"/>
        <color theme="1"/>
        <rFont val="Arial"/>
        <family val="2"/>
      </rPr>
      <t xml:space="preserve">overhead; </t>
    </r>
    <r>
      <rPr>
        <sz val="10"/>
        <color theme="1"/>
        <rFont val="Arial"/>
        <family val="2"/>
      </rPr>
      <t>la organización debe  mostrar transparencia en el etiquetado de estos recursos y no prorratear en otros conceptos de gasto.</t>
    </r>
  </si>
  <si>
    <t>Tipo de costo (Uso interno de la FGRA)</t>
  </si>
  <si>
    <t>Sueldos y salarios, honorarios profesionales, asimilados a salarios, jornales, prestaciones de ley y servicios profesionales externos.</t>
  </si>
  <si>
    <t>1.4 Servicios profesionales externos (consultoria y/o asesoría técnica)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</si>
  <si>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</si>
  <si>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</si>
  <si>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</si>
  <si>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</si>
  <si>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</si>
  <si>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</si>
  <si>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</si>
  <si>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</si>
  <si>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</si>
  <si>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</si>
  <si>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Subotal de costos administrativos</t>
  </si>
  <si>
    <t>Antigüedad (años)</t>
  </si>
  <si>
    <t>**Monto solicitado a la Fundación (M.N.)</t>
  </si>
  <si>
    <t>La sumatoria debe ser igual al valor de la celda "I13" de la hoja A) Desglose por concepto</t>
  </si>
  <si>
    <t>4.1.1</t>
  </si>
  <si>
    <t>4.1.2</t>
  </si>
  <si>
    <t>4.1.3</t>
  </si>
  <si>
    <t>4.1.4</t>
  </si>
  <si>
    <t>4.1.5</t>
  </si>
  <si>
    <t>4.1.6</t>
  </si>
  <si>
    <t>Personal administrativo de la organización</t>
  </si>
  <si>
    <t>Gastos de apoyo al objeto social de la organización</t>
  </si>
  <si>
    <t>Otros</t>
  </si>
  <si>
    <t>La sumatoria debe ser igual al valor de la celda "I42" de la hoja A) Desglose por concepto</t>
  </si>
  <si>
    <t>El monto aportado debe ser igual al valor de la celda "E53" de la hoja A) Desglose por concepto</t>
  </si>
  <si>
    <t>El monto aportado debe ser igual al valor de la celda "G53" de la hoja A) Desglose por concepto</t>
  </si>
  <si>
    <t>% máximo</t>
  </si>
  <si>
    <t>2. Costo de adquisiciones</t>
  </si>
  <si>
    <t>3. Gastos operativos</t>
  </si>
  <si>
    <t>4. Gastos administrativos</t>
  </si>
  <si>
    <t xml:space="preserve">Remuneraciones a personal de la organización que participa en el proyecto de tiempo completo o parcial. </t>
  </si>
  <si>
    <t>Costo de insumos y suministros a comprar, rentar o contratar para el desarrollo del proyecto.</t>
  </si>
  <si>
    <t>Análisis de laboratorio y muestreos de la calidad del agua, equipo, maquinaria, herramientas y materiales técnicos y de obra civil, insumos para obras de conservación, transporte de materiales, equipos tecnológicos y software (sistema, programación y aplicación), vehículos*, cuotas de inscripción para beneficiarios, adquisición de insumos y kits de campo para monitoreo de la calidad del agua, difusión y comunicación, impresión de materiales de comunicación y didácticos, otros.</t>
  </si>
  <si>
    <t xml:space="preserve">Costos directos asociados con la operación y logística que permita el cumplimiento de los objetivos del proyecto. </t>
  </si>
  <si>
    <t xml:space="preserve">Hospedaje, alimentación, transporte (avión, camión, renta de auto, taxi), renta de espacios para reuniones y talleres, combustible, peajes, mantenimiento de vehículos y maquinaria propiedad de la organización solicitante. </t>
  </si>
  <si>
    <t>Costos de toda actividad de administración en apoyo al proyecto</t>
  </si>
  <si>
    <t>Personal administrativo, servicios administrativos, legales y contables, renta de oficina y espacios, servicio de teléfono y/o internet, servicios básicos (energía eléctrica, agua), papelería, insumos de cómputo, artículos de oficina y mensajería.</t>
  </si>
  <si>
    <t xml:space="preserve">Costos indirectos del proyecto, exclusivos de la organización relacionados con su desarrollo, fortalecimiento y funciones críticas
</t>
  </si>
  <si>
    <t>Gobernanza de la organización, desarrollo humano, seguros adicionales a prestaciones de ley, planeación estratégica, recaudación de fondos, evaluación, monitoreo y medición de impacto, tecnologías de la información, plataformas web, infraestructura y adquisiciones, gastos de fortalecimiento organizacional.</t>
  </si>
  <si>
    <t xml:space="preserve">2. Las organizaciones deberán presentar una propuesta para el uso del 5% a fin de que la Fundación valide el uso del recurso para esos fines. No se deberá entender como un fondo destinado a gastos menores (caja chica). Los recursos deben impactar en el fortalecimiento técnico, organizacional, institucional y en la movilización de recursos. </t>
  </si>
  <si>
    <r>
      <t xml:space="preserve">Gastos en apoyo al objeto social de la organización. Costos indirectos del proyecto, exclusivos de la organización relacionados con su desarrollo, fortalecimiento y funciones críticas. En cuanto a los recursos de la Fundación, la Fundación se reserva el derecho de autorizar el monto destinado a gastos en apoyo al objeto social de la organización o mejor conocido como </t>
    </r>
    <r>
      <rPr>
        <i/>
        <sz val="9"/>
        <color theme="1"/>
        <rFont val="Arial"/>
        <family val="2"/>
      </rPr>
      <t>overhead</t>
    </r>
    <r>
      <rPr>
        <sz val="9"/>
        <color theme="1"/>
        <rFont val="Arial"/>
        <family val="2"/>
      </rPr>
      <t>, por lo cual, la organización debe mostrar transparencia en el etiquetado de estos recursos y no prorratear en otros conceptos de gasto.</t>
    </r>
  </si>
  <si>
    <t>Mínimo
50%</t>
  </si>
  <si>
    <t>2 Costo de adquisiciones (50% mínimo del total solicitado a la Fundación)</t>
  </si>
  <si>
    <t>4 Gastos administrativos (10% máximo del total solicitado a la Fundación)</t>
  </si>
  <si>
    <t>5. Gastos de apoyo al cumplimiento del objeto social de la organización**</t>
  </si>
  <si>
    <t>Gastos de apoyo al cumplimiento del objeto social de la organización**</t>
  </si>
  <si>
    <t>5 Gastos de apoyo al cumplimiento del objeto social de la organización (5% máximo del total solicitado a la Fundación)</t>
  </si>
  <si>
    <t>3 Gastos operativos (10% máximo del total solicitado a la Fundación)</t>
  </si>
  <si>
    <t>1. Personal técnico y de campo (de base, por honorarios asimilados o jornales)</t>
  </si>
  <si>
    <t>4.2 Servicios administrativos, legales y contables para el proyecto</t>
  </si>
  <si>
    <t>4.1 Personal administrativo de la organización</t>
  </si>
  <si>
    <t xml:space="preserve">2. Costo de Adquisiciones </t>
  </si>
  <si>
    <t>5. Gastos de apoyo al cumplimiento del objeto social de la organización</t>
  </si>
  <si>
    <t>La sumatoria debe ser igual al valor de la celda "I43" de la hoja A) Desglose por concepto</t>
  </si>
  <si>
    <t xml:space="preserve">2 Costo de adquisiciones </t>
  </si>
  <si>
    <t xml:space="preserve">3 Gastos operativos </t>
  </si>
  <si>
    <t>4 Gastos administrativos</t>
  </si>
  <si>
    <t xml:space="preserve">5 Gastos de apoyo al cumplimiento del objeto social de la organización </t>
  </si>
  <si>
    <t>CATÁLOGO DE CONCEPTOS DE GASTO</t>
  </si>
  <si>
    <t>Indicación</t>
  </si>
  <si>
    <t>Pago a personal de base que forma parte permanente de la institución solicitante y que dedique la mayor parte de su tiempo a la implementación del proyecto.</t>
  </si>
  <si>
    <t>Pago a personal del régimen honorarios profesionales y/o asimilados a salarios que forma parte de la institución solicitante y que contribuye a la implementación del proyecto.</t>
  </si>
  <si>
    <t>Pago a personal remunerado por actividad laboral por día.</t>
  </si>
  <si>
    <t>Pago a especialistas en el ámbito técnico, contratados por tiempo determinado para apoyar a la institución solicitante en la asesoría y supervisión técnica de actividades específicas o en la asesoría relativa a un tema particular.</t>
  </si>
  <si>
    <t>Pago a especialistas en el ámbito profesional, contratados por tiempo determinado para apoyar a la institución solicitante en la administración y atención a los requerimientos administrativos, contables, legales y fiscales necesarios para la operatividad del proyecto</t>
  </si>
  <si>
    <t>Compra de material para construcción de obra civil.</t>
  </si>
  <si>
    <t>Adquisición de insumos para obras de restauración y conservación de suelo y agua.</t>
  </si>
  <si>
    <t>Compra y renta de equipo especializado.</t>
  </si>
  <si>
    <t>Compra y renta de maquinaria y herramientas.</t>
  </si>
  <si>
    <t>Pago de fletes.</t>
  </si>
  <si>
    <t>Costos externos para el análisis de la calidad del agua.</t>
  </si>
  <si>
    <t>Compra de insumos y kits de campo para la medición de la calidad del agua.</t>
  </si>
  <si>
    <t>Costos externos de la toma y transporte de muestras de agua.</t>
  </si>
  <si>
    <t>Compra y renta de equipo de cómputo y software.</t>
  </si>
  <si>
    <t>Inscripción a talleres, seminarios y cursos de capacitación.</t>
  </si>
  <si>
    <t>Compra de vehículos y equipo. La Fundación se reserva el derecho de autorizar la compra bajo los siguientes criterios: pertinencia, seguridad, riesgos, viabilidad, información financiera. Revisar a detalle las pestañas 2) Consideraciones y 3) Catálogo de conceptos.</t>
  </si>
  <si>
    <t>Costos relacionados con la impresión de materiales directamente relacionados con los objetivos del proyecto.</t>
  </si>
  <si>
    <t>Señalar el importe bruto de la remuneración.</t>
  </si>
  <si>
    <t>Señalar el importe bruto de los honorarios asimilables a salarios. / Señalar el importe bruto más IVA de los honorarios profesionales.</t>
  </si>
  <si>
    <t>Considerar la figura de honorarios asimilados a salarios o listas de raya firmadas y selladas por la autoridad ejidal o comunal.</t>
  </si>
  <si>
    <t>Otros no considerados en el catálogo.</t>
  </si>
  <si>
    <t>Combustibles, lubricantes y aditivos necesarios para el desarrollo de las actividades del proyecto.</t>
  </si>
  <si>
    <t>Hospedaje para personal de la institución y beneficiarios</t>
  </si>
  <si>
    <t>Alimentación para personal de la institución y beneficiarios</t>
  </si>
  <si>
    <t>Pasaje para personal de la institución y beneficiarios.</t>
  </si>
  <si>
    <t>Apoyo para renta de espacios para actividades específicas del proyecto. Por ejemplo bodega para materiales, salones y mobiliario para talleres.</t>
  </si>
  <si>
    <t>Únicamente espacios directamente relacionados con los objetivos del proyecto.</t>
  </si>
  <si>
    <t>Cuotas en casetas.</t>
  </si>
  <si>
    <t>Pago para el mantenimiento de vehículos y maquinaria.</t>
  </si>
  <si>
    <t>Únicamente de aquelolos equipos empleados directamente en el proyecto.</t>
  </si>
  <si>
    <t>Espacios en medios de comunicación para la difusión y promoción de la participación en el proyecto.</t>
  </si>
  <si>
    <t>Espacio dedicado para llevar a cabo las actividades administrativas y técnicas de la institución solicitante.</t>
  </si>
  <si>
    <t>Pago de servicio telefónico fijo, móvil y acceso a internet.</t>
  </si>
  <si>
    <t>Pago para cubrir el consumo de servicios básicos de energía eléctrica y agua.</t>
  </si>
  <si>
    <t>Compra de materiales, útiles y consumibles menores de oficina y de impresión.</t>
  </si>
  <si>
    <t>Únicamente materiales directamente relacionados con los objetivos del proyecto.</t>
  </si>
  <si>
    <t>Paquetería y mensajería relacionada con la ejecución del proyecto.</t>
  </si>
  <si>
    <t>Pago a personal del régimen honorarios profesionales y/o asimilados a salarios que forma parte de la institución solicitante y que contribuye a la administración del proyecto</t>
  </si>
  <si>
    <t>Costos indirectos del proyecto, exclusivos de la organización relacionados con su desarrollo, fortalecimiento y funciones críticas.
Gobernanza de la organización, desarrollo humano, seguros adicionales a prestaciones de ley, planeación estratégica, recaudación de fondos, evaluación, monitoreo y medición de impacto, tecnologías de la información, plataformas web, infraestructura y adquisiciones, gastos de fortalecimiento organizacional.</t>
  </si>
  <si>
    <t>Otras adquisiciones no consideradas en el catálogo deberán estar suficientemente sustentadas y la Fundación se reserva el derecho de autorizar su compra.</t>
  </si>
  <si>
    <t xml:space="preserve">En cuanto a los recursos de la Fundación, la Fundación se reserva el derecho de autorizar el monto destinado a gastos en apoyo al objeto social de la organización o mejor conocido como overhead; la organización debe  mostrar transparencia en el etiquetado de estos recursos y no prorratear en otros conceptos de gasto.
Las organizaciones deberán presentar una propuesta para el uso del 5% a fin de que la Fundación valide el uso del recurso para esos fines. No se deberá entender como un fondo destinado a gastos menores (caja chica). Los recursos deben impactar en el fortalecimiento técnico, organizacional, institucional y en la movilización de recursos. </t>
  </si>
  <si>
    <t>La Fundación se reserva el derecho de autorizar la compra de vehículos, analizando la pertinencia bajo los siguientes criterios:</t>
  </si>
  <si>
    <t>La Fundación se reserva el derecho de autorizar la compra. Ver detalle al final de la tabla</t>
  </si>
  <si>
    <t>Para la adquisición de equipos las organizaciones deberán presentar una corrida financiera y 3 cotizaciones, a fin de identificar la relevancia y el mejor precio. La corrida financiera es entendida como el análisis del costo-beneficio por contar o no contar con los equipos que solicitan comprar para el propósito del proyecto.</t>
  </si>
  <si>
    <t>Únicamente aquellos directamente relacionados con los objetivos del proyecto.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</si>
</sst>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80A]#,##0"/>
    <numFmt numFmtId="165" formatCode="0.0"/>
    <numFmt numFmtId="166" formatCode="&quot;$&quot;#,##0"/>
  </numFmts>
  <fonts count="5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1"/>
      <color theme="0"/>
      <name val="Arial"/>
      <family val="2"/>
    </font>
    <font>
      <b/>
      <sz val="14"/>
      <color theme="0"/>
      <name val="Arial"/>
      <family val="2"/>
    </font>
    <font>
      <sz val="14"/>
      <color theme="0"/>
      <name val="Arial"/>
      <family val="2"/>
    </font>
    <font>
      <sz val="12"/>
      <name val="Arial"/>
      <family val="2"/>
    </font>
    <font>
      <b/>
      <sz val="13"/>
      <color rgb="FFFF000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Arial"/>
      <family val="2"/>
    </font>
    <font>
      <sz val="14"/>
      <name val="Calibri"/>
      <family val="2"/>
    </font>
    <font>
      <sz val="11"/>
      <color theme="0"/>
      <name val="Calibri"/>
      <family val="2"/>
    </font>
    <font>
      <sz val="11"/>
      <name val="Calibri"/>
      <family val="2"/>
    </font>
    <font>
      <sz val="12"/>
      <name val="Calibri"/>
      <family val="2"/>
    </font>
    <font>
      <b/>
      <sz val="12"/>
      <color theme="0"/>
      <name val="Calibri"/>
      <family val="2"/>
    </font>
    <font>
      <sz val="12"/>
      <color theme="0"/>
      <name val="Calibri"/>
      <family val="2"/>
    </font>
    <font>
      <b/>
      <sz val="16"/>
      <color theme="1"/>
      <name val="Arial"/>
      <family val="2"/>
    </font>
    <font>
      <b/>
      <sz val="14"/>
      <color theme="0"/>
      <name val="Calibri"/>
      <family val="2"/>
    </font>
    <font>
      <b/>
      <sz val="9"/>
      <color theme="1"/>
      <name val="Arial"/>
      <family val="2"/>
    </font>
    <font>
      <b/>
      <sz val="11"/>
      <color rgb="FFFF0000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</font>
    <font>
      <b/>
      <sz val="14"/>
      <color rgb="FFFF0000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u/>
      <sz val="9"/>
      <color theme="1"/>
      <name val="Arial"/>
      <family val="2"/>
    </font>
    <font>
      <sz val="8"/>
      <color rgb="FFFF0000"/>
      <name val="Arial"/>
      <family val="2"/>
    </font>
    <font>
      <i/>
      <sz val="9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8EAADB"/>
        <bgColor rgb="FF8EAADB"/>
      </patternFill>
    </fill>
    <fill>
      <patternFill patternType="solid">
        <fgColor theme="0"/>
        <bgColor theme="0"/>
      </patternFill>
    </fill>
    <fill>
      <patternFill patternType="solid">
        <fgColor rgb="FFFFD965"/>
        <bgColor rgb="FFFFD965"/>
      </patternFill>
    </fill>
    <fill>
      <patternFill patternType="solid">
        <fgColor rgb="FFFEF2CB"/>
        <bgColor rgb="FFFEF2CB"/>
      </patternFill>
    </fill>
    <fill>
      <patternFill patternType="solid">
        <fgColor rgb="FFDEEAF6"/>
        <bgColor rgb="FFDEEAF6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00FF00"/>
        <bgColor rgb="FF00FF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EF2CB"/>
      </patternFill>
    </fill>
    <fill>
      <patternFill patternType="solid">
        <fgColor theme="4" tint="0.79998168889431442"/>
        <bgColor indexed="64"/>
      </patternFill>
    </fill>
  </fills>
  <borders count="1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19" fillId="0" borderId="0"/>
  </cellStyleXfs>
  <cellXfs count="50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2" fontId="1" fillId="0" borderId="43" xfId="2" applyNumberFormat="1" applyFont="1" applyBorder="1" applyAlignment="1" applyProtection="1">
      <alignment horizontal="left" vertical="center" wrapText="1"/>
      <protection locked="0"/>
    </xf>
    <xf numFmtId="3" fontId="1" fillId="0" borderId="43" xfId="2" applyNumberFormat="1" applyFont="1" applyBorder="1" applyAlignment="1" applyProtection="1">
      <alignment horizontal="left" vertical="center" wrapText="1"/>
      <protection locked="0"/>
    </xf>
    <xf numFmtId="164" fontId="1" fillId="0" borderId="44" xfId="2" applyNumberFormat="1" applyFont="1" applyBorder="1" applyAlignment="1" applyProtection="1">
      <alignment horizontal="right" vertical="center" wrapText="1"/>
      <protection locked="0"/>
    </xf>
    <xf numFmtId="164" fontId="1" fillId="0" borderId="43" xfId="2" applyNumberFormat="1" applyFont="1" applyBorder="1" applyAlignment="1" applyProtection="1">
      <alignment horizontal="right" vertical="center" wrapText="1"/>
      <protection locked="0"/>
    </xf>
    <xf numFmtId="0" fontId="1" fillId="0" borderId="45" xfId="2" applyFont="1" applyBorder="1" applyAlignment="1" applyProtection="1">
      <alignment vertical="center" wrapText="1"/>
      <protection locked="0"/>
    </xf>
    <xf numFmtId="164" fontId="1" fillId="0" borderId="46" xfId="2" applyNumberFormat="1" applyFont="1" applyBorder="1" applyAlignment="1" applyProtection="1">
      <alignment horizontal="right" vertical="center" wrapText="1"/>
      <protection locked="0"/>
    </xf>
    <xf numFmtId="2" fontId="1" fillId="0" borderId="47" xfId="2" applyNumberFormat="1" applyFont="1" applyBorder="1" applyAlignment="1" applyProtection="1">
      <alignment horizontal="left" vertical="center" wrapText="1"/>
      <protection locked="0"/>
    </xf>
    <xf numFmtId="2" fontId="1" fillId="0" borderId="46" xfId="2" applyNumberFormat="1" applyFont="1" applyBorder="1" applyAlignment="1" applyProtection="1">
      <alignment horizontal="left" vertical="center" wrapText="1"/>
      <protection locked="0"/>
    </xf>
    <xf numFmtId="3" fontId="1" fillId="0" borderId="49" xfId="2" applyNumberFormat="1" applyFont="1" applyBorder="1" applyAlignment="1" applyProtection="1">
      <alignment horizontal="left" vertical="center" wrapText="1"/>
      <protection locked="0"/>
    </xf>
    <xf numFmtId="3" fontId="1" fillId="0" borderId="46" xfId="2" applyNumberFormat="1" applyFont="1" applyBorder="1" applyAlignment="1" applyProtection="1">
      <alignment horizontal="left" vertical="center" wrapText="1"/>
      <protection locked="0"/>
    </xf>
    <xf numFmtId="164" fontId="1" fillId="0" borderId="50" xfId="2" applyNumberFormat="1" applyFont="1" applyBorder="1" applyAlignment="1" applyProtection="1">
      <alignment horizontal="right" vertical="center" wrapText="1"/>
      <protection locked="0"/>
    </xf>
    <xf numFmtId="0" fontId="1" fillId="0" borderId="51" xfId="2" applyFont="1" applyBorder="1" applyAlignment="1" applyProtection="1">
      <alignment vertical="center" wrapText="1"/>
      <protection locked="0"/>
    </xf>
    <xf numFmtId="2" fontId="1" fillId="0" borderId="52" xfId="2" applyNumberFormat="1" applyFont="1" applyBorder="1" applyAlignment="1" applyProtection="1">
      <alignment horizontal="left" vertical="center" wrapText="1"/>
      <protection locked="0"/>
    </xf>
    <xf numFmtId="2" fontId="1" fillId="0" borderId="49" xfId="2" applyNumberFormat="1" applyFont="1" applyBorder="1" applyAlignment="1" applyProtection="1">
      <alignment horizontal="left" vertical="center" wrapText="1"/>
      <protection locked="0"/>
    </xf>
    <xf numFmtId="164" fontId="1" fillId="0" borderId="54" xfId="2" applyNumberFormat="1" applyFont="1" applyBorder="1" applyAlignment="1" applyProtection="1">
      <alignment horizontal="right" vertical="center" wrapText="1"/>
      <protection locked="0"/>
    </xf>
    <xf numFmtId="164" fontId="1" fillId="0" borderId="49" xfId="2" applyNumberFormat="1" applyFont="1" applyBorder="1" applyAlignment="1" applyProtection="1">
      <alignment horizontal="right" vertical="center" wrapText="1"/>
      <protection locked="0"/>
    </xf>
    <xf numFmtId="0" fontId="1" fillId="0" borderId="22" xfId="2" applyFont="1" applyBorder="1" applyAlignment="1" applyProtection="1">
      <alignment vertical="center" wrapText="1"/>
      <protection locked="0"/>
    </xf>
    <xf numFmtId="2" fontId="1" fillId="0" borderId="24" xfId="2" applyNumberFormat="1" applyFont="1" applyBorder="1" applyAlignment="1" applyProtection="1">
      <alignment horizontal="left" vertical="center" wrapText="1"/>
      <protection locked="0"/>
    </xf>
    <xf numFmtId="0" fontId="1" fillId="0" borderId="43" xfId="2" applyFont="1" applyBorder="1" applyAlignment="1" applyProtection="1">
      <alignment horizontal="left" vertical="center" wrapText="1"/>
      <protection locked="0"/>
    </xf>
    <xf numFmtId="0" fontId="1" fillId="0" borderId="59" xfId="2" applyFont="1" applyBorder="1" applyAlignment="1" applyProtection="1">
      <alignment vertical="center" wrapText="1"/>
      <protection locked="0"/>
    </xf>
    <xf numFmtId="2" fontId="1" fillId="0" borderId="57" xfId="2" applyNumberFormat="1" applyFont="1" applyBorder="1" applyAlignment="1" applyProtection="1">
      <alignment horizontal="left" vertical="center" wrapText="1"/>
      <protection locked="0"/>
    </xf>
    <xf numFmtId="0" fontId="1" fillId="0" borderId="46" xfId="2" applyFont="1" applyBorder="1" applyAlignment="1" applyProtection="1">
      <alignment horizontal="left" vertical="center" wrapText="1"/>
      <protection locked="0"/>
    </xf>
    <xf numFmtId="2" fontId="1" fillId="0" borderId="62" xfId="2" applyNumberFormat="1" applyFont="1" applyBorder="1" applyAlignment="1" applyProtection="1">
      <alignment horizontal="left" vertical="center" wrapText="1"/>
      <protection locked="0"/>
    </xf>
    <xf numFmtId="164" fontId="1" fillId="0" borderId="1" xfId="2" applyNumberFormat="1" applyFont="1" applyBorder="1" applyAlignment="1" applyProtection="1">
      <alignment horizontal="right" vertical="center" wrapText="1"/>
      <protection locked="0"/>
    </xf>
    <xf numFmtId="0" fontId="20" fillId="0" borderId="0" xfId="2" applyFont="1" applyProtection="1">
      <protection locked="0"/>
    </xf>
    <xf numFmtId="0" fontId="19" fillId="0" borderId="0" xfId="2" applyProtection="1">
      <protection locked="0"/>
    </xf>
    <xf numFmtId="0" fontId="1" fillId="0" borderId="0" xfId="2" applyFont="1" applyAlignment="1" applyProtection="1">
      <alignment horizontal="center" vertical="center" wrapText="1"/>
      <protection locked="0"/>
    </xf>
    <xf numFmtId="49" fontId="20" fillId="0" borderId="0" xfId="2" applyNumberFormat="1" applyFont="1" applyAlignment="1" applyProtection="1">
      <alignment horizontal="center"/>
      <protection locked="0"/>
    </xf>
    <xf numFmtId="0" fontId="20" fillId="0" borderId="0" xfId="2" applyFont="1" applyAlignment="1" applyProtection="1">
      <alignment horizontal="center"/>
      <protection locked="0"/>
    </xf>
    <xf numFmtId="0" fontId="1" fillId="0" borderId="42" xfId="2" applyFont="1" applyBorder="1" applyAlignment="1" applyProtection="1">
      <alignment horizontal="left" vertical="center"/>
      <protection locked="0"/>
    </xf>
    <xf numFmtId="0" fontId="1" fillId="0" borderId="48" xfId="2" applyFont="1" applyBorder="1" applyAlignment="1" applyProtection="1">
      <alignment horizontal="left" vertical="center"/>
      <protection locked="0"/>
    </xf>
    <xf numFmtId="0" fontId="1" fillId="0" borderId="53" xfId="2" applyFont="1" applyBorder="1" applyAlignment="1" applyProtection="1">
      <alignment horizontal="left" vertical="center"/>
      <protection locked="0"/>
    </xf>
    <xf numFmtId="49" fontId="1" fillId="0" borderId="53" xfId="2" applyNumberFormat="1" applyFont="1" applyBorder="1" applyAlignment="1" applyProtection="1">
      <alignment horizontal="left" vertical="center" wrapText="1"/>
      <protection locked="0"/>
    </xf>
    <xf numFmtId="2" fontId="1" fillId="0" borderId="0" xfId="2" applyNumberFormat="1" applyFont="1" applyAlignment="1" applyProtection="1">
      <alignment horizontal="left" vertical="center" wrapText="1"/>
      <protection locked="0"/>
    </xf>
    <xf numFmtId="0" fontId="1" fillId="0" borderId="60" xfId="2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3" fillId="0" borderId="0" xfId="0" applyFont="1" applyAlignment="1">
      <alignment vertical="top"/>
    </xf>
    <xf numFmtId="0" fontId="43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20" fillId="0" borderId="0" xfId="0" applyFont="1"/>
    <xf numFmtId="0" fontId="8" fillId="6" borderId="19" xfId="0" applyFont="1" applyFill="1" applyBorder="1" applyAlignment="1">
      <alignment vertical="center"/>
    </xf>
    <xf numFmtId="0" fontId="8" fillId="6" borderId="0" xfId="0" applyFont="1" applyFill="1" applyAlignment="1">
      <alignment vertical="center"/>
    </xf>
    <xf numFmtId="0" fontId="8" fillId="6" borderId="0" xfId="0" applyFont="1" applyFill="1" applyAlignment="1">
      <alignment horizontal="center" vertical="center"/>
    </xf>
    <xf numFmtId="0" fontId="8" fillId="6" borderId="20" xfId="0" applyFont="1" applyFill="1" applyBorder="1" applyAlignment="1">
      <alignment horizontal="center" vertical="center"/>
    </xf>
    <xf numFmtId="0" fontId="17" fillId="6" borderId="21" xfId="0" applyFont="1" applyFill="1" applyBorder="1" applyAlignment="1">
      <alignment horizontal="right" vertical="center"/>
    </xf>
    <xf numFmtId="0" fontId="8" fillId="6" borderId="19" xfId="0" applyFont="1" applyFill="1" applyBorder="1" applyAlignment="1">
      <alignment horizontal="right" vertical="center"/>
    </xf>
    <xf numFmtId="0" fontId="9" fillId="6" borderId="0" xfId="0" applyFont="1" applyFill="1" applyAlignment="1">
      <alignment vertical="center"/>
    </xf>
    <xf numFmtId="0" fontId="10" fillId="6" borderId="0" xfId="0" applyFont="1" applyFill="1" applyAlignment="1">
      <alignment horizontal="center" vertical="center"/>
    </xf>
    <xf numFmtId="0" fontId="10" fillId="6" borderId="20" xfId="0" applyFont="1" applyFill="1" applyBorder="1" applyAlignment="1">
      <alignment horizontal="center" vertical="center"/>
    </xf>
    <xf numFmtId="0" fontId="17" fillId="6" borderId="0" xfId="0" applyFont="1" applyFill="1" applyAlignment="1">
      <alignment horizontal="right" vertical="center"/>
    </xf>
    <xf numFmtId="0" fontId="8" fillId="6" borderId="25" xfId="0" applyFont="1" applyFill="1" applyBorder="1" applyAlignment="1">
      <alignment vertical="center"/>
    </xf>
    <xf numFmtId="0" fontId="8" fillId="6" borderId="26" xfId="0" applyFont="1" applyFill="1" applyBorder="1" applyAlignment="1">
      <alignment vertical="center"/>
    </xf>
    <xf numFmtId="0" fontId="8" fillId="6" borderId="26" xfId="0" applyFont="1" applyFill="1" applyBorder="1" applyAlignment="1">
      <alignment horizontal="center" vertical="center"/>
    </xf>
    <xf numFmtId="0" fontId="8" fillId="6" borderId="27" xfId="0" applyFont="1" applyFill="1" applyBorder="1" applyAlignment="1">
      <alignment horizontal="center" vertical="center"/>
    </xf>
    <xf numFmtId="0" fontId="7" fillId="11" borderId="81" xfId="0" applyFont="1" applyFill="1" applyBorder="1" applyAlignment="1">
      <alignment horizontal="center"/>
    </xf>
    <xf numFmtId="0" fontId="1" fillId="0" borderId="49" xfId="0" applyFont="1" applyBorder="1"/>
    <xf numFmtId="166" fontId="1" fillId="0" borderId="49" xfId="0" applyNumberFormat="1" applyFont="1" applyBorder="1"/>
    <xf numFmtId="166" fontId="1" fillId="12" borderId="49" xfId="0" applyNumberFormat="1" applyFont="1" applyFill="1" applyBorder="1"/>
    <xf numFmtId="166" fontId="1" fillId="0" borderId="0" xfId="0" applyNumberFormat="1" applyFont="1"/>
    <xf numFmtId="166" fontId="7" fillId="12" borderId="49" xfId="0" applyNumberFormat="1" applyFont="1" applyFill="1" applyBorder="1"/>
    <xf numFmtId="166" fontId="7" fillId="13" borderId="49" xfId="0" applyNumberFormat="1" applyFont="1" applyFill="1" applyBorder="1"/>
    <xf numFmtId="0" fontId="7" fillId="13" borderId="49" xfId="0" applyFont="1" applyFill="1" applyBorder="1" applyAlignment="1">
      <alignment horizontal="center"/>
    </xf>
    <xf numFmtId="0" fontId="3" fillId="0" borderId="1" xfId="0" applyFont="1" applyBorder="1" applyAlignment="1" applyProtection="1">
      <alignment horizontal="justify" vertical="center" wrapText="1"/>
      <protection locked="0"/>
    </xf>
    <xf numFmtId="164" fontId="3" fillId="5" borderId="1" xfId="0" applyNumberFormat="1" applyFont="1" applyFill="1" applyBorder="1" applyAlignment="1" applyProtection="1">
      <alignment horizontal="right" vertical="center" wrapText="1"/>
      <protection locked="0"/>
    </xf>
    <xf numFmtId="164" fontId="3" fillId="4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0" fillId="0" borderId="1" xfId="0" applyBorder="1" applyProtection="1">
      <protection locked="0"/>
    </xf>
    <xf numFmtId="0" fontId="20" fillId="0" borderId="42" xfId="0" applyFont="1" applyBorder="1" applyAlignment="1" applyProtection="1">
      <alignment horizontal="left" vertical="center"/>
      <protection locked="0"/>
    </xf>
    <xf numFmtId="0" fontId="20" fillId="0" borderId="44" xfId="0" applyFont="1" applyBorder="1" applyAlignment="1" applyProtection="1">
      <alignment horizontal="left" vertical="center"/>
      <protection locked="0"/>
    </xf>
    <xf numFmtId="166" fontId="20" fillId="0" borderId="46" xfId="0" applyNumberFormat="1" applyFont="1" applyBorder="1" applyAlignment="1" applyProtection="1">
      <alignment horizontal="right" vertical="center"/>
      <protection locked="0"/>
    </xf>
    <xf numFmtId="3" fontId="20" fillId="0" borderId="46" xfId="0" applyNumberFormat="1" applyFont="1" applyBorder="1" applyAlignment="1" applyProtection="1">
      <alignment horizontal="right" vertical="center"/>
      <protection locked="0"/>
    </xf>
    <xf numFmtId="0" fontId="20" fillId="0" borderId="43" xfId="0" applyFont="1" applyBorder="1" applyAlignment="1" applyProtection="1">
      <alignment horizontal="left" vertical="center"/>
      <protection locked="0"/>
    </xf>
    <xf numFmtId="0" fontId="20" fillId="0" borderId="53" xfId="0" applyFont="1" applyBorder="1" applyAlignment="1" applyProtection="1">
      <alignment horizontal="left" vertical="center"/>
      <protection locked="0"/>
    </xf>
    <xf numFmtId="0" fontId="20" fillId="0" borderId="54" xfId="0" applyFont="1" applyBorder="1" applyAlignment="1" applyProtection="1">
      <alignment horizontal="left" vertical="center"/>
      <protection locked="0"/>
    </xf>
    <xf numFmtId="0" fontId="20" fillId="0" borderId="49" xfId="0" applyFont="1" applyBorder="1" applyAlignment="1" applyProtection="1">
      <alignment horizontal="left" vertical="center"/>
      <protection locked="0"/>
    </xf>
    <xf numFmtId="0" fontId="20" fillId="0" borderId="81" xfId="0" applyFont="1" applyBorder="1" applyAlignment="1" applyProtection="1">
      <alignment horizontal="left" vertical="center"/>
      <protection locked="0"/>
    </xf>
    <xf numFmtId="0" fontId="23" fillId="6" borderId="0" xfId="0" applyFont="1" applyFill="1" applyAlignment="1">
      <alignment vertical="center"/>
    </xf>
    <xf numFmtId="0" fontId="23" fillId="6" borderId="19" xfId="0" applyFont="1" applyFill="1" applyBorder="1" applyAlignment="1">
      <alignment vertical="center"/>
    </xf>
    <xf numFmtId="0" fontId="23" fillId="6" borderId="20" xfId="0" applyFont="1" applyFill="1" applyBorder="1" applyAlignment="1">
      <alignment vertical="center"/>
    </xf>
    <xf numFmtId="0" fontId="17" fillId="6" borderId="63" xfId="0" applyFont="1" applyFill="1" applyBorder="1" applyAlignment="1">
      <alignment horizontal="right" vertical="center"/>
    </xf>
    <xf numFmtId="0" fontId="29" fillId="6" borderId="0" xfId="0" applyFont="1" applyFill="1" applyAlignment="1">
      <alignment horizontal="left" vertical="center"/>
    </xf>
    <xf numFmtId="0" fontId="23" fillId="6" borderId="0" xfId="0" applyFont="1" applyFill="1" applyAlignment="1">
      <alignment horizontal="left" vertical="center"/>
    </xf>
    <xf numFmtId="0" fontId="23" fillId="6" borderId="20" xfId="0" applyFont="1" applyFill="1" applyBorder="1" applyAlignment="1">
      <alignment horizontal="left" vertical="center"/>
    </xf>
    <xf numFmtId="0" fontId="17" fillId="6" borderId="19" xfId="0" applyFont="1" applyFill="1" applyBorder="1" applyAlignment="1">
      <alignment horizontal="right" vertical="center"/>
    </xf>
    <xf numFmtId="0" fontId="23" fillId="6" borderId="25" xfId="0" applyFont="1" applyFill="1" applyBorder="1" applyAlignment="1">
      <alignment vertical="center"/>
    </xf>
    <xf numFmtId="0" fontId="23" fillId="6" borderId="26" xfId="0" applyFont="1" applyFill="1" applyBorder="1" applyAlignment="1">
      <alignment vertical="center"/>
    </xf>
    <xf numFmtId="0" fontId="23" fillId="6" borderId="26" xfId="0" applyFont="1" applyFill="1" applyBorder="1" applyAlignment="1">
      <alignment horizontal="center" vertical="center"/>
    </xf>
    <xf numFmtId="0" fontId="23" fillId="6" borderId="27" xfId="0" applyFont="1" applyFill="1" applyBorder="1" applyAlignment="1">
      <alignment horizontal="center" vertical="center"/>
    </xf>
    <xf numFmtId="0" fontId="31" fillId="0" borderId="0" xfId="0" applyFont="1"/>
    <xf numFmtId="0" fontId="7" fillId="6" borderId="42" xfId="0" applyFont="1" applyFill="1" applyBorder="1" applyAlignment="1">
      <alignment horizontal="center" vertical="center" wrapText="1"/>
    </xf>
    <xf numFmtId="0" fontId="32" fillId="6" borderId="43" xfId="0" applyFont="1" applyFill="1" applyBorder="1" applyAlignment="1">
      <alignment horizontal="center" vertical="center" wrapText="1"/>
    </xf>
    <xf numFmtId="0" fontId="32" fillId="6" borderId="79" xfId="0" applyFont="1" applyFill="1" applyBorder="1" applyAlignment="1">
      <alignment horizontal="center" vertical="center" wrapText="1"/>
    </xf>
    <xf numFmtId="0" fontId="33" fillId="0" borderId="53" xfId="0" applyFont="1" applyBorder="1" applyAlignment="1">
      <alignment vertical="center" wrapText="1"/>
    </xf>
    <xf numFmtId="166" fontId="7" fillId="0" borderId="49" xfId="0" applyNumberFormat="1" applyFont="1" applyBorder="1" applyAlignment="1">
      <alignment vertical="center" wrapText="1"/>
    </xf>
    <xf numFmtId="1" fontId="1" fillId="0" borderId="49" xfId="0" applyNumberFormat="1" applyFont="1" applyBorder="1" applyAlignment="1">
      <alignment horizontal="center" vertical="center" wrapText="1"/>
    </xf>
    <xf numFmtId="166" fontId="1" fillId="0" borderId="49" xfId="0" applyNumberFormat="1" applyFont="1" applyBorder="1" applyAlignment="1">
      <alignment horizontal="right" vertical="center" wrapText="1"/>
    </xf>
    <xf numFmtId="166" fontId="1" fillId="0" borderId="49" xfId="0" applyNumberFormat="1" applyFont="1" applyBorder="1" applyAlignment="1">
      <alignment vertical="center" wrapText="1"/>
    </xf>
    <xf numFmtId="166" fontId="1" fillId="0" borderId="80" xfId="0" applyNumberFormat="1" applyFont="1" applyBorder="1" applyAlignment="1">
      <alignment vertical="center" wrapText="1"/>
    </xf>
    <xf numFmtId="0" fontId="16" fillId="6" borderId="78" xfId="0" applyFont="1" applyFill="1" applyBorder="1" applyAlignment="1">
      <alignment vertical="center" wrapText="1"/>
    </xf>
    <xf numFmtId="166" fontId="14" fillId="6" borderId="38" xfId="0" applyNumberFormat="1" applyFont="1" applyFill="1" applyBorder="1" applyAlignment="1">
      <alignment vertical="center" wrapText="1"/>
    </xf>
    <xf numFmtId="1" fontId="14" fillId="6" borderId="38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166" fontId="1" fillId="0" borderId="22" xfId="0" applyNumberFormat="1" applyFont="1" applyBorder="1" applyAlignment="1">
      <alignment vertical="center" wrapText="1"/>
    </xf>
    <xf numFmtId="166" fontId="14" fillId="6" borderId="37" xfId="0" applyNumberFormat="1" applyFont="1" applyFill="1" applyBorder="1" applyAlignment="1">
      <alignment vertical="center" wrapText="1"/>
    </xf>
    <xf numFmtId="166" fontId="14" fillId="6" borderId="39" xfId="0" applyNumberFormat="1" applyFont="1" applyFill="1" applyBorder="1" applyAlignment="1">
      <alignment vertical="center" wrapText="1"/>
    </xf>
    <xf numFmtId="166" fontId="1" fillId="0" borderId="1" xfId="0" applyNumberFormat="1" applyFont="1" applyBorder="1" applyAlignment="1">
      <alignment vertical="center" wrapText="1"/>
    </xf>
    <xf numFmtId="165" fontId="1" fillId="0" borderId="49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wrapText="1"/>
      <protection locked="0"/>
    </xf>
    <xf numFmtId="0" fontId="1" fillId="0" borderId="84" xfId="0" applyFont="1" applyBorder="1" applyAlignment="1">
      <alignment vertical="center" wrapText="1"/>
    </xf>
    <xf numFmtId="0" fontId="1" fillId="0" borderId="85" xfId="0" applyFont="1" applyBorder="1" applyAlignment="1">
      <alignment vertical="center" wrapText="1"/>
    </xf>
    <xf numFmtId="0" fontId="1" fillId="0" borderId="86" xfId="0" applyFont="1" applyBorder="1" applyAlignment="1">
      <alignment vertical="center" wrapText="1"/>
    </xf>
    <xf numFmtId="0" fontId="1" fillId="0" borderId="66" xfId="0" applyFont="1" applyBorder="1" applyAlignment="1">
      <alignment vertical="center" wrapText="1"/>
    </xf>
    <xf numFmtId="0" fontId="1" fillId="0" borderId="87" xfId="0" applyFont="1" applyBorder="1" applyAlignment="1">
      <alignment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7" fillId="6" borderId="82" xfId="0" applyFont="1" applyFill="1" applyBorder="1" applyAlignment="1">
      <alignment horizontal="center" vertical="center" wrapText="1"/>
    </xf>
    <xf numFmtId="0" fontId="7" fillId="6" borderId="65" xfId="0" applyFont="1" applyFill="1" applyBorder="1" applyAlignment="1">
      <alignment horizontal="center" vertical="center" wrapText="1"/>
    </xf>
    <xf numFmtId="0" fontId="7" fillId="6" borderId="83" xfId="0" applyFont="1" applyFill="1" applyBorder="1" applyAlignment="1">
      <alignment horizontal="center" vertical="center" wrapText="1"/>
    </xf>
    <xf numFmtId="9" fontId="1" fillId="0" borderId="66" xfId="0" applyNumberFormat="1" applyFont="1" applyBorder="1" applyAlignment="1">
      <alignment horizontal="center" vertical="center" wrapText="1"/>
    </xf>
    <xf numFmtId="3" fontId="1" fillId="0" borderId="0" xfId="2" applyNumberFormat="1" applyFont="1" applyAlignment="1" applyProtection="1">
      <alignment horizontal="left" vertical="center" wrapText="1"/>
      <protection locked="0"/>
    </xf>
    <xf numFmtId="164" fontId="1" fillId="0" borderId="0" xfId="2" applyNumberFormat="1" applyFont="1" applyAlignment="1" applyProtection="1">
      <alignment horizontal="right" vertical="center" wrapText="1"/>
      <protection locked="0"/>
    </xf>
    <xf numFmtId="0" fontId="1" fillId="0" borderId="0" xfId="2" applyFont="1" applyAlignment="1" applyProtection="1">
      <alignment horizontal="left" vertical="center"/>
      <protection locked="0"/>
    </xf>
    <xf numFmtId="0" fontId="1" fillId="0" borderId="0" xfId="2" applyFont="1" applyAlignment="1" applyProtection="1">
      <alignment vertical="center" wrapText="1"/>
      <protection locked="0"/>
    </xf>
    <xf numFmtId="0" fontId="1" fillId="0" borderId="1" xfId="2" applyFont="1" applyBorder="1" applyAlignment="1" applyProtection="1">
      <alignment horizontal="left" vertical="center"/>
      <protection locked="0"/>
    </xf>
    <xf numFmtId="2" fontId="1" fillId="0" borderId="1" xfId="2" applyNumberFormat="1" applyFont="1" applyBorder="1" applyAlignment="1" applyProtection="1">
      <alignment horizontal="left" vertical="center" wrapText="1"/>
      <protection locked="0"/>
    </xf>
    <xf numFmtId="3" fontId="1" fillId="0" borderId="1" xfId="2" applyNumberFormat="1" applyFont="1" applyBorder="1" applyAlignment="1" applyProtection="1">
      <alignment horizontal="left" vertical="center" wrapText="1"/>
      <protection locked="0"/>
    </xf>
    <xf numFmtId="0" fontId="1" fillId="0" borderId="1" xfId="2" applyFont="1" applyBorder="1" applyAlignment="1" applyProtection="1">
      <alignment vertical="center" wrapText="1"/>
      <protection locked="0"/>
    </xf>
    <xf numFmtId="0" fontId="1" fillId="0" borderId="116" xfId="2" applyFont="1" applyBorder="1" applyAlignment="1" applyProtection="1">
      <alignment horizontal="left" vertical="center"/>
      <protection locked="0"/>
    </xf>
    <xf numFmtId="2" fontId="1" fillId="0" borderId="117" xfId="2" applyNumberFormat="1" applyFont="1" applyBorder="1" applyAlignment="1" applyProtection="1">
      <alignment horizontal="left" vertical="center" wrapText="1"/>
      <protection locked="0"/>
    </xf>
    <xf numFmtId="3" fontId="1" fillId="0" borderId="117" xfId="2" applyNumberFormat="1" applyFont="1" applyBorder="1" applyAlignment="1" applyProtection="1">
      <alignment horizontal="left" vertical="center" wrapText="1"/>
      <protection locked="0"/>
    </xf>
    <xf numFmtId="164" fontId="1" fillId="0" borderId="114" xfId="2" applyNumberFormat="1" applyFont="1" applyBorder="1" applyAlignment="1" applyProtection="1">
      <alignment horizontal="right" vertical="center" wrapText="1"/>
      <protection locked="0"/>
    </xf>
    <xf numFmtId="164" fontId="1" fillId="0" borderId="117" xfId="2" applyNumberFormat="1" applyFont="1" applyBorder="1" applyAlignment="1" applyProtection="1">
      <alignment horizontal="right" vertical="center" wrapText="1"/>
      <protection locked="0"/>
    </xf>
    <xf numFmtId="0" fontId="1" fillId="0" borderId="113" xfId="2" applyFont="1" applyBorder="1" applyAlignment="1" applyProtection="1">
      <alignment vertical="center" wrapText="1"/>
      <protection locked="0"/>
    </xf>
    <xf numFmtId="2" fontId="1" fillId="0" borderId="118" xfId="2" applyNumberFormat="1" applyFont="1" applyBorder="1" applyAlignment="1" applyProtection="1">
      <alignment horizontal="left" vertical="center" wrapText="1"/>
      <protection locked="0"/>
    </xf>
    <xf numFmtId="0" fontId="1" fillId="0" borderId="119" xfId="2" applyFont="1" applyBorder="1" applyAlignment="1" applyProtection="1">
      <alignment horizontal="left" vertical="center"/>
      <protection locked="0"/>
    </xf>
    <xf numFmtId="2" fontId="1" fillId="0" borderId="61" xfId="2" applyNumberFormat="1" applyFont="1" applyBorder="1" applyAlignment="1" applyProtection="1">
      <alignment horizontal="left" vertical="center" wrapText="1"/>
      <protection locked="0"/>
    </xf>
    <xf numFmtId="3" fontId="1" fillId="0" borderId="74" xfId="2" applyNumberFormat="1" applyFont="1" applyBorder="1" applyAlignment="1" applyProtection="1">
      <alignment horizontal="left" vertical="center" wrapText="1"/>
      <protection locked="0"/>
    </xf>
    <xf numFmtId="3" fontId="1" fillId="0" borderId="61" xfId="2" applyNumberFormat="1" applyFont="1" applyBorder="1" applyAlignment="1" applyProtection="1">
      <alignment horizontal="left" vertical="center" wrapText="1"/>
      <protection locked="0"/>
    </xf>
    <xf numFmtId="164" fontId="1" fillId="0" borderId="72" xfId="2" applyNumberFormat="1" applyFont="1" applyBorder="1" applyAlignment="1" applyProtection="1">
      <alignment horizontal="right" vertical="center" wrapText="1"/>
      <protection locked="0"/>
    </xf>
    <xf numFmtId="164" fontId="1" fillId="0" borderId="61" xfId="2" applyNumberFormat="1" applyFont="1" applyBorder="1" applyAlignment="1" applyProtection="1">
      <alignment horizontal="right" vertical="center" wrapText="1"/>
      <protection locked="0"/>
    </xf>
    <xf numFmtId="0" fontId="1" fillId="0" borderId="73" xfId="2" applyFont="1" applyBorder="1" applyAlignment="1" applyProtection="1">
      <alignment vertical="center" wrapText="1"/>
      <protection locked="0"/>
    </xf>
    <xf numFmtId="2" fontId="1" fillId="0" borderId="14" xfId="2" applyNumberFormat="1" applyFont="1" applyBorder="1" applyAlignment="1" applyProtection="1">
      <alignment horizontal="left" vertical="center" wrapText="1"/>
      <protection locked="0"/>
    </xf>
    <xf numFmtId="0" fontId="7" fillId="0" borderId="49" xfId="0" applyFont="1" applyBorder="1" applyAlignment="1">
      <alignment horizontal="right"/>
    </xf>
    <xf numFmtId="0" fontId="1" fillId="0" borderId="0" xfId="0" applyFont="1" applyAlignment="1">
      <alignment vertical="top"/>
    </xf>
    <xf numFmtId="0" fontId="21" fillId="6" borderId="77" xfId="0" applyFont="1" applyFill="1" applyBorder="1" applyAlignment="1">
      <alignment horizontal="center" vertical="center"/>
    </xf>
    <xf numFmtId="0" fontId="35" fillId="0" borderId="0" xfId="0" applyFont="1"/>
    <xf numFmtId="0" fontId="7" fillId="0" borderId="100" xfId="0" applyFont="1" applyBorder="1" applyAlignment="1">
      <alignment vertical="center" wrapText="1"/>
    </xf>
    <xf numFmtId="0" fontId="7" fillId="0" borderId="101" xfId="0" applyFont="1" applyBorder="1" applyAlignment="1">
      <alignment vertical="center"/>
    </xf>
    <xf numFmtId="0" fontId="6" fillId="0" borderId="101" xfId="0" applyFont="1" applyBorder="1" applyAlignment="1">
      <alignment vertical="center" wrapText="1"/>
    </xf>
    <xf numFmtId="0" fontId="7" fillId="0" borderId="102" xfId="0" applyFont="1" applyBorder="1" applyAlignment="1">
      <alignment vertical="center" wrapText="1"/>
    </xf>
    <xf numFmtId="0" fontId="7" fillId="0" borderId="102" xfId="0" applyFont="1" applyBorder="1" applyAlignment="1">
      <alignment vertical="center"/>
    </xf>
    <xf numFmtId="0" fontId="36" fillId="0" borderId="103" xfId="0" applyFont="1" applyBorder="1" applyAlignment="1">
      <alignment vertical="center" wrapText="1"/>
    </xf>
    <xf numFmtId="0" fontId="37" fillId="0" borderId="0" xfId="0" applyFont="1"/>
    <xf numFmtId="0" fontId="36" fillId="0" borderId="104" xfId="0" applyFont="1" applyBorder="1" applyAlignment="1">
      <alignment vertical="center" wrapText="1"/>
    </xf>
    <xf numFmtId="0" fontId="39" fillId="0" borderId="0" xfId="0" applyFont="1"/>
    <xf numFmtId="0" fontId="45" fillId="0" borderId="105" xfId="0" applyFont="1" applyBorder="1" applyAlignment="1">
      <alignment vertical="center" wrapText="1"/>
    </xf>
    <xf numFmtId="0" fontId="14" fillId="0" borderId="1" xfId="0" applyFont="1" applyBorder="1" applyAlignment="1" applyProtection="1">
      <alignment horizontal="justify" vertical="center" wrapText="1"/>
      <protection locked="0"/>
    </xf>
    <xf numFmtId="0" fontId="50" fillId="0" borderId="0" xfId="2" applyFont="1" applyProtection="1">
      <protection locked="0"/>
    </xf>
    <xf numFmtId="0" fontId="47" fillId="0" borderId="42" xfId="2" applyFont="1" applyBorder="1" applyAlignment="1" applyProtection="1">
      <alignment horizontal="left" vertical="center"/>
      <protection locked="0"/>
    </xf>
    <xf numFmtId="2" fontId="47" fillId="0" borderId="43" xfId="2" applyNumberFormat="1" applyFont="1" applyBorder="1" applyAlignment="1" applyProtection="1">
      <alignment horizontal="left" vertical="center" wrapText="1"/>
      <protection locked="0"/>
    </xf>
    <xf numFmtId="3" fontId="47" fillId="0" borderId="43" xfId="2" applyNumberFormat="1" applyFont="1" applyBorder="1" applyAlignment="1" applyProtection="1">
      <alignment horizontal="left" vertical="center" wrapText="1"/>
      <protection locked="0"/>
    </xf>
    <xf numFmtId="164" fontId="47" fillId="0" borderId="44" xfId="2" applyNumberFormat="1" applyFont="1" applyBorder="1" applyAlignment="1" applyProtection="1">
      <alignment horizontal="right" vertical="center" wrapText="1"/>
      <protection locked="0"/>
    </xf>
    <xf numFmtId="164" fontId="47" fillId="0" borderId="43" xfId="2" applyNumberFormat="1" applyFont="1" applyBorder="1" applyAlignment="1" applyProtection="1">
      <alignment horizontal="right" vertical="center" wrapText="1"/>
      <protection locked="0"/>
    </xf>
    <xf numFmtId="0" fontId="47" fillId="0" borderId="45" xfId="2" applyFont="1" applyBorder="1" applyAlignment="1" applyProtection="1">
      <alignment vertical="center" wrapText="1"/>
      <protection locked="0"/>
    </xf>
    <xf numFmtId="164" fontId="47" fillId="0" borderId="46" xfId="2" applyNumberFormat="1" applyFont="1" applyBorder="1" applyAlignment="1" applyProtection="1">
      <alignment horizontal="right" vertical="center" wrapText="1"/>
      <protection locked="0"/>
    </xf>
    <xf numFmtId="2" fontId="47" fillId="0" borderId="47" xfId="2" applyNumberFormat="1" applyFont="1" applyBorder="1" applyAlignment="1" applyProtection="1">
      <alignment horizontal="left" vertical="center" wrapText="1"/>
      <protection locked="0"/>
    </xf>
    <xf numFmtId="0" fontId="47" fillId="0" borderId="48" xfId="2" applyFont="1" applyBorder="1" applyAlignment="1" applyProtection="1">
      <alignment horizontal="left" vertical="center"/>
      <protection locked="0"/>
    </xf>
    <xf numFmtId="2" fontId="47" fillId="0" borderId="46" xfId="2" applyNumberFormat="1" applyFont="1" applyBorder="1" applyAlignment="1" applyProtection="1">
      <alignment horizontal="left" vertical="center" wrapText="1"/>
      <protection locked="0"/>
    </xf>
    <xf numFmtId="3" fontId="47" fillId="0" borderId="49" xfId="2" applyNumberFormat="1" applyFont="1" applyBorder="1" applyAlignment="1" applyProtection="1">
      <alignment horizontal="left" vertical="center" wrapText="1"/>
      <protection locked="0"/>
    </xf>
    <xf numFmtId="3" fontId="47" fillId="0" borderId="46" xfId="2" applyNumberFormat="1" applyFont="1" applyBorder="1" applyAlignment="1" applyProtection="1">
      <alignment horizontal="left" vertical="center" wrapText="1"/>
      <protection locked="0"/>
    </xf>
    <xf numFmtId="164" fontId="47" fillId="0" borderId="50" xfId="2" applyNumberFormat="1" applyFont="1" applyBorder="1" applyAlignment="1" applyProtection="1">
      <alignment horizontal="right" vertical="center" wrapText="1"/>
      <protection locked="0"/>
    </xf>
    <xf numFmtId="0" fontId="47" fillId="0" borderId="51" xfId="2" applyFont="1" applyBorder="1" applyAlignment="1" applyProtection="1">
      <alignment vertical="center" wrapText="1"/>
      <protection locked="0"/>
    </xf>
    <xf numFmtId="2" fontId="47" fillId="0" borderId="52" xfId="2" applyNumberFormat="1" applyFont="1" applyBorder="1" applyAlignment="1" applyProtection="1">
      <alignment horizontal="left" vertical="center" wrapText="1"/>
      <protection locked="0"/>
    </xf>
    <xf numFmtId="166" fontId="1" fillId="16" borderId="49" xfId="0" applyNumberFormat="1" applyFont="1" applyFill="1" applyBorder="1"/>
    <xf numFmtId="164" fontId="3" fillId="4" borderId="1" xfId="0" applyNumberFormat="1" applyFont="1" applyFill="1" applyBorder="1" applyAlignment="1" applyProtection="1">
      <alignment vertical="center"/>
      <protection locked="0"/>
    </xf>
    <xf numFmtId="0" fontId="28" fillId="0" borderId="0" xfId="0" applyFont="1" applyAlignment="1">
      <alignment vertical="center" wrapText="1"/>
    </xf>
    <xf numFmtId="0" fontId="28" fillId="6" borderId="8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23" fillId="6" borderId="8" xfId="0" applyFont="1" applyFill="1" applyBorder="1" applyAlignment="1">
      <alignment vertical="center"/>
    </xf>
    <xf numFmtId="0" fontId="23" fillId="6" borderId="2" xfId="0" applyFont="1" applyFill="1" applyBorder="1" applyAlignment="1">
      <alignment vertical="center"/>
    </xf>
    <xf numFmtId="0" fontId="23" fillId="0" borderId="0" xfId="0" applyFont="1" applyAlignment="1">
      <alignment vertical="center"/>
    </xf>
    <xf numFmtId="0" fontId="17" fillId="6" borderId="92" xfId="0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23" fillId="6" borderId="8" xfId="0" applyFont="1" applyFill="1" applyBorder="1" applyAlignment="1">
      <alignment horizontal="center" vertical="center"/>
    </xf>
    <xf numFmtId="0" fontId="29" fillId="6" borderId="0" xfId="0" applyFont="1" applyFill="1" applyAlignment="1">
      <alignment vertical="center"/>
    </xf>
    <xf numFmtId="0" fontId="23" fillId="6" borderId="2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7" fillId="6" borderId="8" xfId="0" applyFont="1" applyFill="1" applyBorder="1" applyAlignment="1">
      <alignment horizontal="center" vertical="center"/>
    </xf>
    <xf numFmtId="0" fontId="23" fillId="6" borderId="13" xfId="0" applyFont="1" applyFill="1" applyBorder="1" applyAlignment="1">
      <alignment vertical="center"/>
    </xf>
    <xf numFmtId="0" fontId="23" fillId="6" borderId="10" xfId="0" applyFont="1" applyFill="1" applyBorder="1" applyAlignment="1">
      <alignment vertical="center"/>
    </xf>
    <xf numFmtId="0" fontId="23" fillId="6" borderId="14" xfId="0" applyFont="1" applyFill="1" applyBorder="1" applyAlignment="1">
      <alignment horizontal="center" vertical="center"/>
    </xf>
    <xf numFmtId="0" fontId="7" fillId="6" borderId="56" xfId="0" applyFont="1" applyFill="1" applyBorder="1" applyAlignment="1">
      <alignment horizontal="center" vertical="center" wrapText="1"/>
    </xf>
    <xf numFmtId="0" fontId="7" fillId="6" borderId="41" xfId="0" applyFont="1" applyFill="1" applyBorder="1" applyAlignment="1">
      <alignment horizontal="center" vertical="center" wrapText="1"/>
    </xf>
    <xf numFmtId="0" fontId="7" fillId="6" borderId="58" xfId="0" applyFont="1" applyFill="1" applyBorder="1" applyAlignment="1">
      <alignment horizontal="center" vertical="center" wrapText="1"/>
    </xf>
    <xf numFmtId="0" fontId="7" fillId="6" borderId="40" xfId="0" applyFont="1" applyFill="1" applyBorder="1" applyAlignment="1">
      <alignment horizontal="center" vertical="center" wrapText="1"/>
    </xf>
    <xf numFmtId="0" fontId="20" fillId="0" borderId="42" xfId="0" applyFont="1" applyBorder="1" applyAlignment="1">
      <alignment horizontal="left" vertical="center"/>
    </xf>
    <xf numFmtId="0" fontId="20" fillId="0" borderId="44" xfId="0" applyFont="1" applyBorder="1" applyAlignment="1">
      <alignment horizontal="left" vertical="center"/>
    </xf>
    <xf numFmtId="166" fontId="20" fillId="0" borderId="46" xfId="0" applyNumberFormat="1" applyFont="1" applyBorder="1" applyAlignment="1">
      <alignment horizontal="right" vertical="center"/>
    </xf>
    <xf numFmtId="3" fontId="20" fillId="0" borderId="46" xfId="0" applyNumberFormat="1" applyFont="1" applyBorder="1" applyAlignment="1">
      <alignment horizontal="right" vertical="center"/>
    </xf>
    <xf numFmtId="0" fontId="20" fillId="0" borderId="33" xfId="0" applyFont="1" applyBorder="1" applyAlignment="1">
      <alignment horizontal="left" vertical="center"/>
    </xf>
    <xf numFmtId="0" fontId="7" fillId="6" borderId="56" xfId="0" applyFont="1" applyFill="1" applyBorder="1" applyAlignment="1">
      <alignment horizontal="left" vertical="center" wrapText="1"/>
    </xf>
    <xf numFmtId="166" fontId="7" fillId="6" borderId="56" xfId="0" applyNumberFormat="1" applyFont="1" applyFill="1" applyBorder="1" applyAlignment="1">
      <alignment horizontal="right" vertical="center" wrapText="1"/>
    </xf>
    <xf numFmtId="3" fontId="7" fillId="6" borderId="28" xfId="0" applyNumberFormat="1" applyFont="1" applyFill="1" applyBorder="1" applyAlignment="1">
      <alignment horizontal="right" vertical="center" wrapText="1"/>
    </xf>
    <xf numFmtId="0" fontId="34" fillId="14" borderId="1" xfId="0" applyFont="1" applyFill="1" applyBorder="1" applyAlignment="1">
      <alignment vertical="center" wrapText="1"/>
    </xf>
    <xf numFmtId="0" fontId="20" fillId="0" borderId="29" xfId="0" applyFont="1" applyBorder="1" applyAlignment="1">
      <alignment horizontal="center"/>
    </xf>
    <xf numFmtId="0" fontId="20" fillId="0" borderId="0" xfId="0" applyFont="1" applyAlignment="1">
      <alignment wrapText="1"/>
    </xf>
    <xf numFmtId="164" fontId="20" fillId="0" borderId="0" xfId="0" applyNumberFormat="1" applyFont="1"/>
    <xf numFmtId="166" fontId="20" fillId="0" borderId="0" xfId="0" applyNumberFormat="1" applyFont="1"/>
    <xf numFmtId="0" fontId="23" fillId="6" borderId="19" xfId="2" applyFont="1" applyFill="1" applyBorder="1" applyAlignment="1">
      <alignment vertical="center"/>
    </xf>
    <xf numFmtId="0" fontId="17" fillId="6" borderId="21" xfId="2" applyFont="1" applyFill="1" applyBorder="1" applyAlignment="1">
      <alignment vertical="center"/>
    </xf>
    <xf numFmtId="0" fontId="26" fillId="6" borderId="0" xfId="2" applyFont="1" applyFill="1" applyAlignment="1">
      <alignment vertical="center"/>
    </xf>
    <xf numFmtId="0" fontId="27" fillId="6" borderId="0" xfId="2" applyFont="1" applyFill="1" applyAlignment="1">
      <alignment horizontal="center" vertical="center"/>
    </xf>
    <xf numFmtId="0" fontId="27" fillId="6" borderId="20" xfId="2" applyFont="1" applyFill="1" applyBorder="1" applyAlignment="1">
      <alignment horizontal="center" vertical="center"/>
    </xf>
    <xf numFmtId="0" fontId="17" fillId="6" borderId="0" xfId="2" applyFont="1" applyFill="1" applyAlignment="1">
      <alignment vertical="center"/>
    </xf>
    <xf numFmtId="0" fontId="23" fillId="6" borderId="25" xfId="2" applyFont="1" applyFill="1" applyBorder="1" applyAlignment="1">
      <alignment vertical="center"/>
    </xf>
    <xf numFmtId="0" fontId="23" fillId="6" borderId="26" xfId="2" applyFont="1" applyFill="1" applyBorder="1" applyAlignment="1">
      <alignment vertical="center"/>
    </xf>
    <xf numFmtId="0" fontId="23" fillId="6" borderId="26" xfId="2" applyFont="1" applyFill="1" applyBorder="1" applyAlignment="1">
      <alignment horizontal="center" vertical="center"/>
    </xf>
    <xf numFmtId="0" fontId="23" fillId="6" borderId="27" xfId="2" applyFont="1" applyFill="1" applyBorder="1" applyAlignment="1">
      <alignment horizontal="center" vertical="center"/>
    </xf>
    <xf numFmtId="0" fontId="20" fillId="7" borderId="19" xfId="2" applyFont="1" applyFill="1" applyBorder="1"/>
    <xf numFmtId="0" fontId="20" fillId="7" borderId="0" xfId="2" applyFont="1" applyFill="1"/>
    <xf numFmtId="0" fontId="20" fillId="7" borderId="0" xfId="2" applyFont="1" applyFill="1" applyAlignment="1">
      <alignment horizontal="center"/>
    </xf>
    <xf numFmtId="0" fontId="7" fillId="6" borderId="38" xfId="2" applyFont="1" applyFill="1" applyBorder="1" applyAlignment="1">
      <alignment horizontal="center" vertical="center" wrapText="1"/>
    </xf>
    <xf numFmtId="0" fontId="7" fillId="0" borderId="19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164" fontId="1" fillId="9" borderId="40" xfId="2" applyNumberFormat="1" applyFont="1" applyFill="1" applyBorder="1" applyAlignment="1">
      <alignment horizontal="right" vertical="center" wrapText="1"/>
    </xf>
    <xf numFmtId="0" fontId="1" fillId="9" borderId="41" xfId="2" applyFont="1" applyFill="1" applyBorder="1" applyAlignment="1">
      <alignment horizontal="left" vertical="center" wrapText="1"/>
    </xf>
    <xf numFmtId="164" fontId="1" fillId="9" borderId="41" xfId="2" applyNumberFormat="1" applyFont="1" applyFill="1" applyBorder="1" applyAlignment="1">
      <alignment horizontal="right" vertical="center" wrapText="1"/>
    </xf>
    <xf numFmtId="0" fontId="7" fillId="15" borderId="30" xfId="2" applyFont="1" applyFill="1" applyBorder="1" applyAlignment="1">
      <alignment vertical="center" wrapText="1"/>
    </xf>
    <xf numFmtId="0" fontId="20" fillId="0" borderId="0" xfId="2" applyFont="1"/>
    <xf numFmtId="0" fontId="19" fillId="0" borderId="0" xfId="2"/>
    <xf numFmtId="164" fontId="1" fillId="9" borderId="18" xfId="2" applyNumberFormat="1" applyFont="1" applyFill="1" applyBorder="1" applyAlignment="1">
      <alignment horizontal="right" vertical="center" wrapText="1"/>
    </xf>
    <xf numFmtId="0" fontId="1" fillId="9" borderId="115" xfId="2" applyFont="1" applyFill="1" applyBorder="1" applyAlignment="1">
      <alignment horizontal="left" vertical="center" wrapText="1"/>
    </xf>
    <xf numFmtId="164" fontId="1" fillId="9" borderId="33" xfId="2" applyNumberFormat="1" applyFont="1" applyFill="1" applyBorder="1" applyAlignment="1">
      <alignment horizontal="right" vertical="center" wrapText="1"/>
    </xf>
    <xf numFmtId="0" fontId="7" fillId="15" borderId="18" xfId="2" applyFont="1" applyFill="1" applyBorder="1" applyAlignment="1">
      <alignment vertical="center" wrapText="1"/>
    </xf>
    <xf numFmtId="164" fontId="1" fillId="9" borderId="21" xfId="2" applyNumberFormat="1" applyFont="1" applyFill="1" applyBorder="1" applyAlignment="1">
      <alignment horizontal="right" vertical="center" wrapText="1"/>
    </xf>
    <xf numFmtId="0" fontId="1" fillId="9" borderId="21" xfId="2" applyFont="1" applyFill="1" applyBorder="1" applyAlignment="1">
      <alignment vertical="center" wrapText="1"/>
    </xf>
    <xf numFmtId="0" fontId="7" fillId="15" borderId="20" xfId="2" applyFont="1" applyFill="1" applyBorder="1" applyAlignment="1">
      <alignment vertical="center" wrapText="1"/>
    </xf>
    <xf numFmtId="164" fontId="7" fillId="8" borderId="93" xfId="2" applyNumberFormat="1" applyFont="1" applyFill="1" applyBorder="1" applyAlignment="1">
      <alignment horizontal="right" vertical="center" wrapText="1"/>
    </xf>
    <xf numFmtId="0" fontId="7" fillId="8" borderId="93" xfId="2" applyFont="1" applyFill="1" applyBorder="1" applyAlignment="1">
      <alignment horizontal="center" vertical="center"/>
    </xf>
    <xf numFmtId="164" fontId="7" fillId="8" borderId="94" xfId="2" applyNumberFormat="1" applyFont="1" applyFill="1" applyBorder="1" applyAlignment="1">
      <alignment horizontal="right" vertical="center" wrapText="1"/>
    </xf>
    <xf numFmtId="0" fontId="7" fillId="15" borderId="5" xfId="2" applyFont="1" applyFill="1" applyBorder="1" applyAlignment="1">
      <alignment vertical="center" wrapText="1"/>
    </xf>
    <xf numFmtId="165" fontId="1" fillId="0" borderId="0" xfId="2" applyNumberFormat="1" applyFont="1" applyAlignment="1">
      <alignment horizontal="center" vertical="center"/>
    </xf>
    <xf numFmtId="2" fontId="1" fillId="0" borderId="0" xfId="2" applyNumberFormat="1" applyFont="1" applyAlignment="1">
      <alignment horizontal="left" vertical="center" wrapText="1"/>
    </xf>
    <xf numFmtId="3" fontId="1" fillId="0" borderId="0" xfId="2" applyNumberFormat="1" applyFont="1" applyAlignment="1">
      <alignment vertical="center" wrapText="1"/>
    </xf>
    <xf numFmtId="164" fontId="1" fillId="0" borderId="0" xfId="2" applyNumberFormat="1" applyFont="1" applyAlignment="1">
      <alignment vertical="center" wrapText="1"/>
    </xf>
    <xf numFmtId="0" fontId="7" fillId="6" borderId="74" xfId="2" applyFont="1" applyFill="1" applyBorder="1" applyAlignment="1">
      <alignment horizontal="center" vertical="center" wrapText="1"/>
    </xf>
    <xf numFmtId="0" fontId="7" fillId="0" borderId="20" xfId="2" applyFont="1" applyBorder="1" applyAlignment="1">
      <alignment horizontal="center" vertical="center" wrapText="1"/>
    </xf>
    <xf numFmtId="164" fontId="47" fillId="9" borderId="40" xfId="2" applyNumberFormat="1" applyFont="1" applyFill="1" applyBorder="1" applyAlignment="1">
      <alignment horizontal="right" vertical="center" wrapText="1"/>
    </xf>
    <xf numFmtId="0" fontId="47" fillId="9" borderId="41" xfId="2" applyFont="1" applyFill="1" applyBorder="1" applyAlignment="1">
      <alignment horizontal="left" vertical="center" wrapText="1"/>
    </xf>
    <xf numFmtId="164" fontId="47" fillId="9" borderId="41" xfId="2" applyNumberFormat="1" applyFont="1" applyFill="1" applyBorder="1" applyAlignment="1">
      <alignment horizontal="right" vertical="center" wrapText="1"/>
    </xf>
    <xf numFmtId="0" fontId="49" fillId="15" borderId="30" xfId="2" applyFont="1" applyFill="1" applyBorder="1" applyAlignment="1">
      <alignment vertical="center" wrapText="1"/>
    </xf>
    <xf numFmtId="49" fontId="50" fillId="0" borderId="0" xfId="2" applyNumberFormat="1" applyFont="1" applyAlignment="1">
      <alignment horizontal="center"/>
    </xf>
    <xf numFmtId="0" fontId="50" fillId="0" borderId="0" xfId="2" applyFont="1"/>
    <xf numFmtId="0" fontId="50" fillId="0" borderId="0" xfId="2" applyFont="1" applyAlignment="1">
      <alignment horizontal="center"/>
    </xf>
    <xf numFmtId="0" fontId="1" fillId="9" borderId="40" xfId="2" applyFont="1" applyFill="1" applyBorder="1" applyAlignment="1">
      <alignment vertical="center" wrapText="1"/>
    </xf>
    <xf numFmtId="164" fontId="7" fillId="8" borderId="93" xfId="2" applyNumberFormat="1" applyFont="1" applyFill="1" applyBorder="1" applyAlignment="1">
      <alignment horizontal="right" vertical="center"/>
    </xf>
    <xf numFmtId="0" fontId="7" fillId="8" borderId="64" xfId="2" applyFont="1" applyFill="1" applyBorder="1" applyAlignment="1">
      <alignment vertical="center"/>
    </xf>
    <xf numFmtId="164" fontId="7" fillId="8" borderId="94" xfId="2" applyNumberFormat="1" applyFont="1" applyFill="1" applyBorder="1" applyAlignment="1">
      <alignment horizontal="right" vertical="center"/>
    </xf>
    <xf numFmtId="0" fontId="7" fillId="0" borderId="5" xfId="2" applyFont="1" applyBorder="1" applyAlignment="1">
      <alignment vertical="center" wrapText="1"/>
    </xf>
    <xf numFmtId="164" fontId="47" fillId="0" borderId="46" xfId="2" applyNumberFormat="1" applyFont="1" applyBorder="1" applyAlignment="1">
      <alignment horizontal="right" vertical="center" wrapText="1"/>
    </xf>
    <xf numFmtId="164" fontId="1" fillId="0" borderId="46" xfId="2" applyNumberFormat="1" applyFont="1" applyBorder="1" applyAlignment="1">
      <alignment horizontal="right" vertical="center" wrapText="1"/>
    </xf>
    <xf numFmtId="164" fontId="1" fillId="0" borderId="117" xfId="2" applyNumberFormat="1" applyFont="1" applyBorder="1" applyAlignment="1">
      <alignment horizontal="right" vertical="center" wrapText="1"/>
    </xf>
    <xf numFmtId="164" fontId="1" fillId="0" borderId="61" xfId="2" applyNumberFormat="1" applyFont="1" applyBorder="1" applyAlignment="1">
      <alignment horizontal="right" vertical="center" wrapText="1"/>
    </xf>
    <xf numFmtId="164" fontId="1" fillId="0" borderId="1" xfId="2" applyNumberFormat="1" applyFont="1" applyBorder="1" applyAlignment="1">
      <alignment horizontal="right" vertical="center" wrapText="1"/>
    </xf>
    <xf numFmtId="164" fontId="1" fillId="0" borderId="0" xfId="2" applyNumberFormat="1" applyFont="1" applyAlignment="1">
      <alignment horizontal="right" vertical="center" wrapText="1"/>
    </xf>
    <xf numFmtId="0" fontId="4" fillId="3" borderId="8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vertical="center" wrapText="1"/>
    </xf>
    <xf numFmtId="0" fontId="4" fillId="3" borderId="2" xfId="0" applyFont="1" applyFill="1" applyBorder="1" applyAlignment="1">
      <alignment vertical="center"/>
    </xf>
    <xf numFmtId="0" fontId="8" fillId="3" borderId="8" xfId="0" applyFont="1" applyFill="1" applyBorder="1" applyAlignment="1">
      <alignment vertical="center"/>
    </xf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3" borderId="66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/>
    </xf>
    <xf numFmtId="164" fontId="14" fillId="2" borderId="1" xfId="0" applyNumberFormat="1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1" fontId="14" fillId="2" borderId="1" xfId="0" applyNumberFormat="1" applyFont="1" applyFill="1" applyBorder="1" applyAlignment="1">
      <alignment horizontal="center" vertical="center" wrapText="1"/>
    </xf>
    <xf numFmtId="0" fontId="3" fillId="0" borderId="96" xfId="0" applyFont="1" applyBorder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164" fontId="3" fillId="0" borderId="0" xfId="0" applyNumberFormat="1" applyFont="1" applyAlignment="1">
      <alignment horizontal="right" vertical="center" wrapText="1"/>
    </xf>
    <xf numFmtId="164" fontId="14" fillId="0" borderId="0" xfId="0" applyNumberFormat="1" applyFont="1" applyAlignment="1">
      <alignment horizontal="center" vertical="center"/>
    </xf>
    <xf numFmtId="0" fontId="3" fillId="0" borderId="120" xfId="0" applyFont="1" applyBorder="1" applyAlignment="1">
      <alignment wrapText="1"/>
    </xf>
    <xf numFmtId="0" fontId="0" fillId="0" borderId="88" xfId="0" applyBorder="1"/>
    <xf numFmtId="164" fontId="14" fillId="0" borderId="82" xfId="0" applyNumberFormat="1" applyFont="1" applyBorder="1" applyAlignment="1">
      <alignment horizontal="right" vertical="center"/>
    </xf>
    <xf numFmtId="164" fontId="14" fillId="0" borderId="65" xfId="0" applyNumberFormat="1" applyFont="1" applyBorder="1" applyAlignment="1">
      <alignment horizontal="right" vertical="center"/>
    </xf>
    <xf numFmtId="164" fontId="14" fillId="0" borderId="83" xfId="0" applyNumberFormat="1" applyFont="1" applyBorder="1" applyAlignment="1">
      <alignment horizontal="right" vertical="center"/>
    </xf>
    <xf numFmtId="0" fontId="3" fillId="0" borderId="0" xfId="0" applyFont="1" applyAlignment="1">
      <alignment wrapText="1"/>
    </xf>
    <xf numFmtId="164" fontId="14" fillId="0" borderId="0" xfId="0" applyNumberFormat="1" applyFont="1" applyAlignment="1">
      <alignment horizontal="right" vertical="center"/>
    </xf>
    <xf numFmtId="0" fontId="0" fillId="0" borderId="0" xfId="0" applyAlignment="1">
      <alignment vertical="center" wrapText="1"/>
    </xf>
    <xf numFmtId="164" fontId="14" fillId="5" borderId="4" xfId="0" applyNumberFormat="1" applyFont="1" applyFill="1" applyBorder="1" applyAlignment="1">
      <alignment vertical="center"/>
    </xf>
    <xf numFmtId="1" fontId="14" fillId="5" borderId="7" xfId="0" applyNumberFormat="1" applyFont="1" applyFill="1" applyBorder="1" applyAlignment="1">
      <alignment horizontal="center" vertical="center"/>
    </xf>
    <xf numFmtId="164" fontId="14" fillId="2" borderId="99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vertical="center"/>
    </xf>
    <xf numFmtId="0" fontId="7" fillId="3" borderId="122" xfId="0" applyFont="1" applyFill="1" applyBorder="1" applyAlignment="1">
      <alignment horizontal="center" vertical="center" wrapText="1"/>
    </xf>
    <xf numFmtId="0" fontId="7" fillId="3" borderId="123" xfId="0" applyFont="1" applyFill="1" applyBorder="1" applyAlignment="1">
      <alignment horizontal="center" vertical="center" wrapText="1"/>
    </xf>
    <xf numFmtId="0" fontId="1" fillId="2" borderId="126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4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3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06" xfId="0" applyFont="1" applyBorder="1" applyAlignment="1">
      <alignment horizontal="left" vertical="center" wrapText="1"/>
    </xf>
    <xf numFmtId="0" fontId="1" fillId="0" borderId="107" xfId="0" applyFont="1" applyBorder="1" applyAlignment="1">
      <alignment horizontal="left" vertical="center" wrapText="1"/>
    </xf>
    <xf numFmtId="0" fontId="1" fillId="0" borderId="108" xfId="0" applyFont="1" applyBorder="1" applyAlignment="1">
      <alignment horizontal="left" vertical="center" wrapText="1"/>
    </xf>
    <xf numFmtId="0" fontId="21" fillId="6" borderId="4" xfId="0" applyFont="1" applyFill="1" applyBorder="1" applyAlignment="1">
      <alignment horizontal="center" vertical="center"/>
    </xf>
    <xf numFmtId="0" fontId="21" fillId="6" borderId="7" xfId="0" applyFont="1" applyFill="1" applyBorder="1" applyAlignment="1">
      <alignment horizontal="center" vertical="center"/>
    </xf>
    <xf numFmtId="0" fontId="21" fillId="6" borderId="5" xfId="0" applyFont="1" applyFill="1" applyBorder="1" applyAlignment="1">
      <alignment horizontal="center" vertical="center"/>
    </xf>
    <xf numFmtId="0" fontId="1" fillId="0" borderId="110" xfId="0" applyFont="1" applyBorder="1" applyAlignment="1">
      <alignment horizontal="left" vertical="center" wrapText="1"/>
    </xf>
    <xf numFmtId="0" fontId="1" fillId="0" borderId="111" xfId="0" applyFont="1" applyBorder="1" applyAlignment="1">
      <alignment horizontal="left" vertical="center" wrapText="1"/>
    </xf>
    <xf numFmtId="0" fontId="1" fillId="0" borderId="11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109" xfId="0" applyFont="1" applyBorder="1" applyAlignment="1">
      <alignment horizontal="left" vertical="center" wrapText="1"/>
    </xf>
    <xf numFmtId="0" fontId="1" fillId="0" borderId="75" xfId="0" applyFont="1" applyBorder="1" applyAlignment="1">
      <alignment horizontal="left" vertical="center" wrapText="1"/>
    </xf>
    <xf numFmtId="0" fontId="1" fillId="0" borderId="76" xfId="0" applyFont="1" applyBorder="1" applyAlignment="1">
      <alignment horizontal="left" vertical="center" wrapText="1"/>
    </xf>
    <xf numFmtId="0" fontId="21" fillId="3" borderId="4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5" xfId="0" applyFont="1" applyFill="1" applyBorder="1" applyAlignment="1">
      <alignment horizontal="center" vertical="center"/>
    </xf>
    <xf numFmtId="0" fontId="7" fillId="3" borderId="121" xfId="0" applyFont="1" applyFill="1" applyBorder="1" applyAlignment="1">
      <alignment horizontal="center" vertical="center"/>
    </xf>
    <xf numFmtId="0" fontId="7" fillId="3" borderId="122" xfId="0" applyFont="1" applyFill="1" applyBorder="1" applyAlignment="1">
      <alignment horizontal="center" vertical="center"/>
    </xf>
    <xf numFmtId="0" fontId="7" fillId="2" borderId="124" xfId="0" applyFont="1" applyFill="1" applyBorder="1" applyAlignment="1">
      <alignment horizontal="left" vertical="center"/>
    </xf>
    <xf numFmtId="0" fontId="7" fillId="2" borderId="125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15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1" fillId="14" borderId="121" xfId="0" applyFont="1" applyFill="1" applyBorder="1" applyAlignment="1">
      <alignment horizontal="left" vertical="center"/>
    </xf>
    <xf numFmtId="0" fontId="1" fillId="14" borderId="122" xfId="0" applyFont="1" applyFill="1" applyBorder="1" applyAlignment="1">
      <alignment horizontal="left" vertical="center"/>
    </xf>
    <xf numFmtId="0" fontId="1" fillId="14" borderId="123" xfId="0" applyFont="1" applyFill="1" applyBorder="1" applyAlignment="1">
      <alignment horizontal="left" vertical="center"/>
    </xf>
    <xf numFmtId="164" fontId="14" fillId="2" borderId="3" xfId="0" applyNumberFormat="1" applyFont="1" applyFill="1" applyBorder="1" applyAlignment="1">
      <alignment horizontal="center" vertical="center" wrapText="1"/>
    </xf>
    <xf numFmtId="164" fontId="14" fillId="2" borderId="15" xfId="0" applyNumberFormat="1" applyFont="1" applyFill="1" applyBorder="1" applyAlignment="1">
      <alignment horizontal="center" vertical="center" wrapText="1"/>
    </xf>
    <xf numFmtId="164" fontId="14" fillId="4" borderId="86" xfId="0" applyNumberFormat="1" applyFont="1" applyFill="1" applyBorder="1" applyAlignment="1">
      <alignment horizontal="center" vertical="center"/>
    </xf>
    <xf numFmtId="0" fontId="14" fillId="4" borderId="66" xfId="0" applyFont="1" applyFill="1" applyBorder="1" applyAlignment="1">
      <alignment horizontal="center" vertical="center"/>
    </xf>
    <xf numFmtId="0" fontId="14" fillId="4" borderId="87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2" borderId="86" xfId="0" applyFont="1" applyFill="1" applyBorder="1" applyAlignment="1">
      <alignment horizontal="center" vertical="center"/>
    </xf>
    <xf numFmtId="0" fontId="14" fillId="2" borderId="87" xfId="0" applyFont="1" applyFill="1" applyBorder="1" applyAlignment="1">
      <alignment horizontal="center" vertical="center"/>
    </xf>
    <xf numFmtId="164" fontId="14" fillId="0" borderId="84" xfId="0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164" fontId="14" fillId="0" borderId="85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97" xfId="0" applyFont="1" applyBorder="1" applyAlignment="1">
      <alignment horizontal="center" vertical="center"/>
    </xf>
    <xf numFmtId="0" fontId="3" fillId="0" borderId="98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11" fillId="0" borderId="3" xfId="0" applyFont="1" applyBorder="1" applyAlignment="1" applyProtection="1">
      <alignment horizontal="left" vertical="center" wrapText="1"/>
      <protection locked="0"/>
    </xf>
    <xf numFmtId="0" fontId="11" fillId="0" borderId="75" xfId="0" applyFont="1" applyBorder="1" applyAlignment="1" applyProtection="1">
      <alignment horizontal="left" vertical="center" wrapText="1"/>
      <protection locked="0"/>
    </xf>
    <xf numFmtId="0" fontId="11" fillId="0" borderId="76" xfId="0" applyFont="1" applyBorder="1" applyAlignment="1" applyProtection="1">
      <alignment horizontal="left" vertical="center" wrapText="1"/>
      <protection locked="0"/>
    </xf>
    <xf numFmtId="0" fontId="6" fillId="3" borderId="83" xfId="0" applyFont="1" applyFill="1" applyBorder="1" applyAlignment="1">
      <alignment horizontal="center" vertical="center" wrapText="1"/>
    </xf>
    <xf numFmtId="0" fontId="6" fillId="3" borderId="85" xfId="0" applyFont="1" applyFill="1" applyBorder="1" applyAlignment="1">
      <alignment horizontal="center" vertical="center" wrapText="1"/>
    </xf>
    <xf numFmtId="0" fontId="6" fillId="3" borderId="87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13" fillId="3" borderId="82" xfId="0" applyFont="1" applyFill="1" applyBorder="1" applyAlignment="1">
      <alignment horizontal="center" vertical="center"/>
    </xf>
    <xf numFmtId="0" fontId="13" fillId="3" borderId="65" xfId="0" applyFont="1" applyFill="1" applyBorder="1" applyAlignment="1">
      <alignment horizontal="center" vertical="center"/>
    </xf>
    <xf numFmtId="0" fontId="13" fillId="3" borderId="84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86" xfId="0" applyFont="1" applyFill="1" applyBorder="1" applyAlignment="1">
      <alignment horizontal="center" vertical="center"/>
    </xf>
    <xf numFmtId="0" fontId="13" fillId="3" borderId="66" xfId="0" applyFont="1" applyFill="1" applyBorder="1" applyAlignment="1">
      <alignment horizontal="center" vertical="center"/>
    </xf>
    <xf numFmtId="0" fontId="6" fillId="3" borderId="6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66" xfId="0" applyFont="1" applyFill="1" applyBorder="1" applyAlignment="1">
      <alignment horizontal="center" vertical="center" wrapText="1"/>
    </xf>
    <xf numFmtId="0" fontId="6" fillId="3" borderId="89" xfId="0" applyFont="1" applyFill="1" applyBorder="1" applyAlignment="1">
      <alignment horizontal="center" vertical="center" wrapText="1"/>
    </xf>
    <xf numFmtId="0" fontId="6" fillId="3" borderId="90" xfId="0" applyFont="1" applyFill="1" applyBorder="1" applyAlignment="1">
      <alignment horizontal="center" vertical="center" wrapText="1"/>
    </xf>
    <xf numFmtId="0" fontId="6" fillId="3" borderId="9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164" fontId="7" fillId="8" borderId="4" xfId="2" applyNumberFormat="1" applyFont="1" applyFill="1" applyBorder="1" applyAlignment="1">
      <alignment horizontal="left" vertical="center"/>
    </xf>
    <xf numFmtId="0" fontId="24" fillId="0" borderId="7" xfId="2" applyFont="1" applyBorder="1"/>
    <xf numFmtId="0" fontId="24" fillId="0" borderId="64" xfId="2" applyFont="1" applyBorder="1"/>
    <xf numFmtId="0" fontId="1" fillId="0" borderId="22" xfId="2" applyFont="1" applyBorder="1" applyAlignment="1" applyProtection="1">
      <alignment horizontal="left" vertical="center" wrapText="1"/>
      <protection locked="0"/>
    </xf>
    <xf numFmtId="0" fontId="24" fillId="0" borderId="54" xfId="2" applyFont="1" applyBorder="1" applyProtection="1">
      <protection locked="0"/>
    </xf>
    <xf numFmtId="0" fontId="7" fillId="6" borderId="71" xfId="2" applyFont="1" applyFill="1" applyBorder="1" applyAlignment="1">
      <alignment horizontal="center" vertical="center" wrapText="1"/>
    </xf>
    <xf numFmtId="0" fontId="24" fillId="0" borderId="61" xfId="2" applyFont="1" applyBorder="1"/>
    <xf numFmtId="0" fontId="47" fillId="9" borderId="28" xfId="2" applyFont="1" applyFill="1" applyBorder="1" applyAlignment="1">
      <alignment horizontal="center" vertical="center" wrapText="1"/>
    </xf>
    <xf numFmtId="0" fontId="48" fillId="0" borderId="29" xfId="2" applyFont="1" applyBorder="1" applyAlignment="1">
      <alignment horizontal="center"/>
    </xf>
    <xf numFmtId="0" fontId="48" fillId="0" borderId="40" xfId="2" applyFont="1" applyBorder="1" applyAlignment="1">
      <alignment horizontal="center"/>
    </xf>
    <xf numFmtId="2" fontId="1" fillId="9" borderId="28" xfId="2" applyNumberFormat="1" applyFont="1" applyFill="1" applyBorder="1" applyAlignment="1">
      <alignment horizontal="center" vertical="center"/>
    </xf>
    <xf numFmtId="0" fontId="24" fillId="0" borderId="29" xfId="2" applyFont="1" applyBorder="1" applyAlignment="1">
      <alignment horizontal="center"/>
    </xf>
    <xf numFmtId="0" fontId="24" fillId="0" borderId="40" xfId="2" applyFont="1" applyBorder="1" applyAlignment="1">
      <alignment horizontal="center"/>
    </xf>
    <xf numFmtId="0" fontId="1" fillId="0" borderId="45" xfId="2" applyFont="1" applyBorder="1" applyAlignment="1" applyProtection="1">
      <alignment horizontal="left" vertical="center" wrapText="1"/>
      <protection locked="0"/>
    </xf>
    <xf numFmtId="0" fontId="24" fillId="0" borderId="44" xfId="2" applyFont="1" applyBorder="1" applyProtection="1">
      <protection locked="0"/>
    </xf>
    <xf numFmtId="0" fontId="7" fillId="6" borderId="34" xfId="2" applyFont="1" applyFill="1" applyBorder="1" applyAlignment="1">
      <alignment horizontal="center" vertical="center" wrapText="1"/>
    </xf>
    <xf numFmtId="0" fontId="24" fillId="0" borderId="39" xfId="2" applyFont="1" applyBorder="1"/>
    <xf numFmtId="0" fontId="1" fillId="9" borderId="28" xfId="2" applyFont="1" applyFill="1" applyBorder="1" applyAlignment="1">
      <alignment horizontal="center" vertical="center" wrapText="1"/>
    </xf>
    <xf numFmtId="2" fontId="1" fillId="9" borderId="28" xfId="2" applyNumberFormat="1" applyFont="1" applyFill="1" applyBorder="1" applyAlignment="1">
      <alignment horizontal="center" vertical="center" wrapText="1"/>
    </xf>
    <xf numFmtId="0" fontId="1" fillId="9" borderId="16" xfId="2" applyFont="1" applyFill="1" applyBorder="1" applyAlignment="1">
      <alignment horizontal="center" vertical="center" wrapText="1"/>
    </xf>
    <xf numFmtId="0" fontId="24" fillId="0" borderId="17" xfId="2" applyFont="1" applyBorder="1" applyAlignment="1">
      <alignment horizontal="center"/>
    </xf>
    <xf numFmtId="0" fontId="24" fillId="0" borderId="32" xfId="2" applyFont="1" applyBorder="1" applyAlignment="1">
      <alignment horizontal="center"/>
    </xf>
    <xf numFmtId="165" fontId="7" fillId="8" borderId="4" xfId="2" applyNumberFormat="1" applyFont="1" applyFill="1" applyBorder="1" applyAlignment="1">
      <alignment horizontal="left" vertical="center"/>
    </xf>
    <xf numFmtId="2" fontId="7" fillId="0" borderId="0" xfId="2" applyNumberFormat="1" applyFont="1" applyAlignment="1">
      <alignment horizontal="left" vertical="center" wrapText="1"/>
    </xf>
    <xf numFmtId="0" fontId="19" fillId="0" borderId="0" xfId="2"/>
    <xf numFmtId="0" fontId="17" fillId="8" borderId="67" xfId="2" applyFont="1" applyFill="1" applyBorder="1" applyAlignment="1">
      <alignment horizontal="left" vertical="center" wrapText="1"/>
    </xf>
    <xf numFmtId="0" fontId="25" fillId="0" borderId="55" xfId="2" applyFont="1" applyBorder="1"/>
    <xf numFmtId="0" fontId="25" fillId="0" borderId="68" xfId="2" applyFont="1" applyBorder="1"/>
    <xf numFmtId="2" fontId="1" fillId="9" borderId="19" xfId="2" applyNumberFormat="1" applyFont="1" applyFill="1" applyBorder="1" applyAlignment="1">
      <alignment horizontal="center" vertical="center"/>
    </xf>
    <xf numFmtId="0" fontId="24" fillId="0" borderId="0" xfId="2" applyFont="1" applyAlignment="1">
      <alignment horizontal="center"/>
    </xf>
    <xf numFmtId="0" fontId="24" fillId="0" borderId="21" xfId="2" applyFont="1" applyBorder="1" applyAlignment="1">
      <alignment horizontal="center"/>
    </xf>
    <xf numFmtId="0" fontId="7" fillId="6" borderId="70" xfId="2" applyFont="1" applyFill="1" applyBorder="1" applyAlignment="1">
      <alignment horizontal="center" vertical="center" wrapText="1"/>
    </xf>
    <xf numFmtId="0" fontId="24" fillId="0" borderId="6" xfId="2" applyFont="1" applyBorder="1"/>
    <xf numFmtId="0" fontId="24" fillId="0" borderId="69" xfId="2" applyFont="1" applyBorder="1"/>
    <xf numFmtId="0" fontId="7" fillId="6" borderId="11" xfId="2" applyFont="1" applyFill="1" applyBorder="1" applyAlignment="1">
      <alignment horizontal="center" vertical="center" wrapText="1"/>
    </xf>
    <xf numFmtId="0" fontId="24" fillId="0" borderId="13" xfId="2" applyFont="1" applyBorder="1"/>
    <xf numFmtId="0" fontId="24" fillId="0" borderId="72" xfId="2" applyFont="1" applyBorder="1"/>
    <xf numFmtId="0" fontId="24" fillId="0" borderId="73" xfId="2" applyFont="1" applyBorder="1"/>
    <xf numFmtId="0" fontId="1" fillId="0" borderId="0" xfId="2" applyFont="1" applyAlignment="1" applyProtection="1">
      <alignment horizontal="center"/>
      <protection locked="0"/>
    </xf>
    <xf numFmtId="0" fontId="19" fillId="0" borderId="0" xfId="2" applyProtection="1">
      <protection locked="0"/>
    </xf>
    <xf numFmtId="0" fontId="7" fillId="6" borderId="31" xfId="2" applyFont="1" applyFill="1" applyBorder="1" applyAlignment="1">
      <alignment horizontal="center" vertical="center" wrapText="1"/>
    </xf>
    <xf numFmtId="0" fontId="24" fillId="0" borderId="32" xfId="2" applyFont="1" applyBorder="1"/>
    <xf numFmtId="0" fontId="24" fillId="0" borderId="35" xfId="2" applyFont="1" applyBorder="1"/>
    <xf numFmtId="0" fontId="24" fillId="0" borderId="36" xfId="2" applyFont="1" applyBorder="1"/>
    <xf numFmtId="0" fontId="7" fillId="6" borderId="33" xfId="2" applyFont="1" applyFill="1" applyBorder="1" applyAlignment="1">
      <alignment horizontal="center" vertical="center" wrapText="1"/>
    </xf>
    <xf numFmtId="0" fontId="24" fillId="0" borderId="37" xfId="2" applyFont="1" applyBorder="1"/>
    <xf numFmtId="0" fontId="24" fillId="0" borderId="17" xfId="2" applyFont="1" applyBorder="1"/>
    <xf numFmtId="0" fontId="1" fillId="0" borderId="0" xfId="2" applyFont="1" applyAlignment="1" applyProtection="1">
      <alignment horizontal="center" vertical="center" wrapText="1"/>
      <protection locked="0"/>
    </xf>
    <xf numFmtId="0" fontId="17" fillId="8" borderId="28" xfId="2" applyFont="1" applyFill="1" applyBorder="1" applyAlignment="1">
      <alignment horizontal="left" vertical="center" wrapText="1"/>
    </xf>
    <xf numFmtId="0" fontId="25" fillId="0" borderId="29" xfId="2" applyFont="1" applyBorder="1"/>
    <xf numFmtId="0" fontId="25" fillId="0" borderId="30" xfId="2" applyFont="1" applyBorder="1"/>
    <xf numFmtId="0" fontId="21" fillId="6" borderId="16" xfId="2" applyFont="1" applyFill="1" applyBorder="1" applyAlignment="1">
      <alignment horizontal="center" vertical="center" wrapText="1"/>
    </xf>
    <xf numFmtId="0" fontId="22" fillId="0" borderId="17" xfId="2" applyFont="1" applyBorder="1"/>
    <xf numFmtId="0" fontId="22" fillId="0" borderId="18" xfId="2" applyFont="1" applyBorder="1"/>
    <xf numFmtId="0" fontId="21" fillId="6" borderId="19" xfId="2" applyFont="1" applyFill="1" applyBorder="1" applyAlignment="1">
      <alignment horizontal="center" vertical="center"/>
    </xf>
    <xf numFmtId="0" fontId="22" fillId="0" borderId="0" xfId="2" applyFont="1"/>
    <xf numFmtId="0" fontId="22" fillId="0" borderId="20" xfId="2" applyFont="1" applyBorder="1"/>
    <xf numFmtId="0" fontId="23" fillId="6" borderId="19" xfId="2" applyFont="1" applyFill="1" applyBorder="1" applyAlignment="1">
      <alignment horizontal="center" vertical="center"/>
    </xf>
    <xf numFmtId="0" fontId="24" fillId="0" borderId="0" xfId="2" applyFont="1"/>
    <xf numFmtId="0" fontId="24" fillId="0" borderId="20" xfId="2" applyFont="1" applyBorder="1"/>
    <xf numFmtId="0" fontId="18" fillId="0" borderId="22" xfId="2" applyFont="1" applyBorder="1" applyAlignment="1">
      <alignment horizontal="left" vertical="center" wrapText="1"/>
    </xf>
    <xf numFmtId="0" fontId="25" fillId="0" borderId="23" xfId="2" applyFont="1" applyBorder="1"/>
    <xf numFmtId="0" fontId="25" fillId="0" borderId="24" xfId="2" applyFont="1" applyBorder="1"/>
    <xf numFmtId="0" fontId="28" fillId="6" borderId="11" xfId="0" applyFont="1" applyFill="1" applyBorder="1" applyAlignment="1">
      <alignment horizontal="center" vertical="center" wrapText="1"/>
    </xf>
    <xf numFmtId="0" fontId="24" fillId="0" borderId="6" xfId="0" applyFont="1" applyBorder="1"/>
    <xf numFmtId="0" fontId="24" fillId="0" borderId="12" xfId="0" applyFont="1" applyBorder="1"/>
    <xf numFmtId="0" fontId="21" fillId="6" borderId="8" xfId="0" applyFont="1" applyFill="1" applyBorder="1" applyAlignment="1">
      <alignment horizontal="center" vertical="center"/>
    </xf>
    <xf numFmtId="0" fontId="24" fillId="0" borderId="0" xfId="0" applyFont="1"/>
    <xf numFmtId="0" fontId="24" fillId="0" borderId="2" xfId="0" applyFont="1" applyBorder="1"/>
    <xf numFmtId="0" fontId="18" fillId="0" borderId="22" xfId="0" applyFont="1" applyBorder="1" applyAlignment="1">
      <alignment horizontal="left" vertical="center"/>
    </xf>
    <xf numFmtId="0" fontId="24" fillId="0" borderId="23" xfId="0" applyFont="1" applyBorder="1"/>
    <xf numFmtId="0" fontId="24" fillId="0" borderId="95" xfId="0" applyFont="1" applyBorder="1"/>
    <xf numFmtId="0" fontId="20" fillId="0" borderId="26" xfId="0" applyFont="1" applyBorder="1" applyAlignment="1">
      <alignment horizontal="center"/>
    </xf>
    <xf numFmtId="0" fontId="24" fillId="0" borderId="26" xfId="0" applyFont="1" applyBorder="1"/>
    <xf numFmtId="0" fontId="24" fillId="3" borderId="0" xfId="0" applyFont="1" applyFill="1" applyAlignment="1">
      <alignment horizontal="center"/>
    </xf>
    <xf numFmtId="0" fontId="24" fillId="3" borderId="2" xfId="0" applyFont="1" applyFill="1" applyBorder="1" applyAlignment="1">
      <alignment horizontal="center"/>
    </xf>
    <xf numFmtId="0" fontId="28" fillId="6" borderId="16" xfId="0" applyFont="1" applyFill="1" applyBorder="1" applyAlignment="1">
      <alignment horizontal="center" vertical="center" wrapText="1"/>
    </xf>
    <xf numFmtId="0" fontId="24" fillId="0" borderId="17" xfId="0" applyFont="1" applyBorder="1"/>
    <xf numFmtId="0" fontId="24" fillId="0" borderId="18" xfId="0" applyFont="1" applyBorder="1"/>
    <xf numFmtId="0" fontId="21" fillId="6" borderId="19" xfId="0" applyFont="1" applyFill="1" applyBorder="1" applyAlignment="1">
      <alignment horizontal="center" vertical="center"/>
    </xf>
    <xf numFmtId="0" fontId="24" fillId="0" borderId="20" xfId="0" applyFont="1" applyBorder="1"/>
    <xf numFmtId="0" fontId="20" fillId="0" borderId="22" xfId="0" applyFont="1" applyBorder="1" applyAlignment="1">
      <alignment horizontal="left"/>
    </xf>
    <xf numFmtId="0" fontId="24" fillId="0" borderId="23" xfId="0" applyFont="1" applyBorder="1" applyAlignment="1">
      <alignment horizontal="left"/>
    </xf>
    <xf numFmtId="0" fontId="24" fillId="0" borderId="24" xfId="0" applyFont="1" applyBorder="1" applyAlignment="1">
      <alignment horizontal="left"/>
    </xf>
    <xf numFmtId="0" fontId="28" fillId="6" borderId="16" xfId="0" applyFont="1" applyFill="1" applyBorder="1" applyAlignment="1">
      <alignment horizontal="center" vertical="center"/>
    </xf>
    <xf numFmtId="0" fontId="21" fillId="6" borderId="19" xfId="0" applyFont="1" applyFill="1" applyBorder="1" applyAlignment="1">
      <alignment horizontal="center" vertical="center" wrapText="1"/>
    </xf>
    <xf numFmtId="0" fontId="24" fillId="0" borderId="54" xfId="0" applyFont="1" applyBorder="1"/>
    <xf numFmtId="0" fontId="7" fillId="10" borderId="81" xfId="0" applyFont="1" applyFill="1" applyBorder="1" applyAlignment="1">
      <alignment horizontal="center" vertical="center" wrapText="1"/>
    </xf>
    <xf numFmtId="0" fontId="44" fillId="0" borderId="46" xfId="0" applyFont="1" applyBorder="1"/>
    <xf numFmtId="0" fontId="7" fillId="9" borderId="22" xfId="0" applyFont="1" applyFill="1" applyBorder="1" applyAlignment="1">
      <alignment horizontal="center"/>
    </xf>
    <xf numFmtId="0" fontId="44" fillId="0" borderId="23" xfId="0" applyFont="1" applyBorder="1"/>
    <xf numFmtId="0" fontId="44" fillId="0" borderId="54" xfId="0" applyFont="1" applyBorder="1"/>
  </cellXfs>
  <cellStyles count="3">
    <cellStyle name="Normal" xfId="0" builtinId="0"/>
    <cellStyle name="Normal 2" xfId="1" xr:uid="{C7884C3D-3153-4B22-A2B9-B0408238384C}"/>
    <cellStyle name="Normal 2 2" xfId="2" xr:uid="{A81A5461-CE9C-4265-9A5F-2CD04E310A10}"/>
  </cellStyles>
  <dxfs count="4">
    <dxf>
      <fill>
        <patternFill>
          <bgColor rgb="FF92D050"/>
        </patternFill>
      </fill>
    </dxf>
    <dxf>
      <font>
        <strike/>
      </font>
      <fill>
        <patternFill>
          <bgColor rgb="FFFF0000"/>
        </patternFill>
      </fill>
    </dxf>
    <dxf>
      <font>
        <strike val="0"/>
      </font>
      <fill>
        <patternFill>
          <bgColor rgb="FF92D050"/>
        </patternFill>
      </fill>
    </dxf>
    <dxf>
      <font>
        <strike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FF00"/>
      <color rgb="FFE4FDA5"/>
      <color rgb="FF99CC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ngélica Quevedo" id="{DBDAC629-BCDE-46B4-A51B-63A1144DA2D5}" userId="S::angelica.quevedo@fgra.org.mx::ea8ff4be-6bb0-404d-8a90-105da41c53ca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9" dT="2025-01-14T17:13:55.88" personId="{DBDAC629-BCDE-46B4-A51B-63A1144DA2D5}" id="{66D8FB92-3F41-4B03-8E65-B98679B8DFAD}">
    <text>Gastos que no sean 100% del proyecto, otro donante u otro proyecto deberá cubrirlo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17984-B2DB-4ADF-AD31-ECA77A1E8916}">
  <sheetPr>
    <tabColor rgb="FFFFFF00"/>
    <pageSetUpPr fitToPage="1"/>
  </sheetPr>
  <dimension ref="A1:E1001"/>
  <sheetViews>
    <sheetView tabSelected="1" workbookViewId="0"/>
  </sheetViews>
  <sheetFormatPr baseColWidth="10" defaultColWidth="14.44140625" defaultRowHeight="15" customHeight="1" x14ac:dyDescent="0.3"/>
  <cols>
    <col min="1" max="1" width="3.5546875" customWidth="1"/>
    <col min="2" max="2" width="89.5546875" customWidth="1"/>
    <col min="3" max="3" width="12.21875" customWidth="1"/>
    <col min="4" max="5" width="11.44140625" customWidth="1"/>
    <col min="6" max="26" width="10.77734375" customWidth="1"/>
  </cols>
  <sheetData>
    <row r="1" spans="1:5" ht="6" customHeight="1" thickBot="1" x14ac:dyDescent="0.35">
      <c r="A1" s="1"/>
      <c r="B1" s="150"/>
      <c r="C1" s="1"/>
      <c r="D1" s="1"/>
      <c r="E1" s="1"/>
    </row>
    <row r="2" spans="1:5" ht="21" customHeight="1" thickBot="1" x14ac:dyDescent="0.35">
      <c r="A2" s="1"/>
      <c r="B2" s="151" t="s">
        <v>134</v>
      </c>
      <c r="C2" s="1"/>
      <c r="D2" s="152"/>
      <c r="E2" s="1"/>
    </row>
    <row r="3" spans="1:5" ht="3.45" customHeight="1" thickBot="1" x14ac:dyDescent="0.35">
      <c r="A3" s="1"/>
      <c r="B3" s="150"/>
      <c r="C3" s="1"/>
      <c r="D3" s="1"/>
      <c r="E3" s="1"/>
    </row>
    <row r="4" spans="1:5" ht="27" customHeight="1" thickBot="1" x14ac:dyDescent="0.35">
      <c r="A4" s="1"/>
      <c r="B4" s="151" t="s">
        <v>119</v>
      </c>
      <c r="C4" s="1"/>
      <c r="D4" s="1"/>
      <c r="E4" s="1"/>
    </row>
    <row r="5" spans="1:5" ht="4.5" customHeight="1" thickBot="1" x14ac:dyDescent="0.35">
      <c r="A5" s="1"/>
      <c r="B5" s="2"/>
      <c r="C5" s="1"/>
      <c r="D5" s="1"/>
      <c r="E5" s="1"/>
    </row>
    <row r="6" spans="1:5" ht="18" customHeight="1" x14ac:dyDescent="0.3">
      <c r="A6" s="1"/>
      <c r="B6" s="153" t="s">
        <v>151</v>
      </c>
      <c r="C6" s="1"/>
      <c r="D6" s="2"/>
      <c r="E6" s="1"/>
    </row>
    <row r="7" spans="1:5" ht="18" customHeight="1" x14ac:dyDescent="0.3">
      <c r="A7" s="1"/>
      <c r="B7" s="154" t="s">
        <v>152</v>
      </c>
      <c r="C7" s="1"/>
      <c r="D7" s="1"/>
      <c r="E7" s="1"/>
    </row>
    <row r="8" spans="1:5" ht="18" customHeight="1" x14ac:dyDescent="0.3">
      <c r="A8" s="1"/>
      <c r="B8" s="155" t="s">
        <v>153</v>
      </c>
      <c r="C8" s="1"/>
      <c r="D8" s="1"/>
      <c r="E8" s="1"/>
    </row>
    <row r="9" spans="1:5" ht="18" customHeight="1" x14ac:dyDescent="0.3">
      <c r="A9" s="1"/>
      <c r="B9" s="156" t="s">
        <v>154</v>
      </c>
      <c r="C9" s="1"/>
      <c r="D9" s="1"/>
      <c r="E9" s="1"/>
    </row>
    <row r="10" spans="1:5" ht="18" customHeight="1" x14ac:dyDescent="0.3">
      <c r="A10" s="1"/>
      <c r="B10" s="157" t="s">
        <v>146</v>
      </c>
      <c r="C10" s="1"/>
      <c r="D10" s="1"/>
      <c r="E10" s="1"/>
    </row>
    <row r="11" spans="1:5" ht="43.2" customHeight="1" x14ac:dyDescent="0.3">
      <c r="A11" s="1"/>
      <c r="B11" s="158" t="s">
        <v>155</v>
      </c>
      <c r="C11" s="1"/>
      <c r="D11" s="159"/>
      <c r="E11" s="1"/>
    </row>
    <row r="12" spans="1:5" ht="29.55" customHeight="1" x14ac:dyDescent="0.3">
      <c r="A12" s="1"/>
      <c r="B12" s="158" t="s">
        <v>164</v>
      </c>
      <c r="C12" s="1"/>
      <c r="D12" s="159"/>
      <c r="E12" s="1"/>
    </row>
    <row r="13" spans="1:5" ht="18" customHeight="1" x14ac:dyDescent="0.3">
      <c r="A13" s="1"/>
      <c r="B13" s="160" t="s">
        <v>160</v>
      </c>
      <c r="C13" s="1"/>
      <c r="D13" s="159"/>
      <c r="E13" s="1"/>
    </row>
    <row r="14" spans="1:5" ht="18" customHeight="1" x14ac:dyDescent="0.3">
      <c r="A14" s="1"/>
      <c r="B14" s="156" t="s">
        <v>128</v>
      </c>
      <c r="C14" s="1"/>
      <c r="D14" s="161"/>
      <c r="E14" s="1"/>
    </row>
    <row r="15" spans="1:5" ht="18" customHeight="1" x14ac:dyDescent="0.3">
      <c r="A15" s="1"/>
      <c r="B15" s="158" t="s">
        <v>159</v>
      </c>
      <c r="C15" s="1"/>
      <c r="D15" s="161"/>
      <c r="E15" s="1"/>
    </row>
    <row r="16" spans="1:5" ht="27.75" customHeight="1" x14ac:dyDescent="0.3">
      <c r="A16" s="1"/>
      <c r="B16" s="158" t="s">
        <v>120</v>
      </c>
      <c r="C16" s="1"/>
      <c r="D16" s="161"/>
      <c r="E16" s="1"/>
    </row>
    <row r="17" spans="1:5" ht="27.75" customHeight="1" x14ac:dyDescent="0.3">
      <c r="A17" s="1"/>
      <c r="B17" s="158" t="s">
        <v>169</v>
      </c>
      <c r="C17" s="1"/>
      <c r="D17" s="161"/>
      <c r="E17" s="1"/>
    </row>
    <row r="18" spans="1:5" ht="27.75" customHeight="1" x14ac:dyDescent="0.3">
      <c r="A18" s="1"/>
      <c r="B18" s="158" t="s">
        <v>135</v>
      </c>
      <c r="C18" s="1"/>
      <c r="D18" s="159"/>
      <c r="E18" s="1"/>
    </row>
    <row r="19" spans="1:5" ht="27.75" customHeight="1" x14ac:dyDescent="0.3">
      <c r="A19" s="1"/>
      <c r="B19" s="158" t="s">
        <v>136</v>
      </c>
      <c r="C19" s="1"/>
      <c r="D19" s="159"/>
      <c r="E19" s="1"/>
    </row>
    <row r="20" spans="1:5" ht="18" customHeight="1" x14ac:dyDescent="0.3">
      <c r="A20" s="1"/>
      <c r="B20" s="156" t="s">
        <v>147</v>
      </c>
      <c r="C20" s="1"/>
      <c r="D20" s="1"/>
      <c r="E20" s="1"/>
    </row>
    <row r="21" spans="1:5" ht="18" customHeight="1" x14ac:dyDescent="0.3">
      <c r="A21" s="1"/>
      <c r="B21" s="158" t="s">
        <v>129</v>
      </c>
      <c r="C21" s="1"/>
      <c r="D21" s="1"/>
      <c r="E21" s="1"/>
    </row>
    <row r="22" spans="1:5" ht="27.75" customHeight="1" x14ac:dyDescent="0.3">
      <c r="A22" s="1"/>
      <c r="B22" s="158" t="s">
        <v>121</v>
      </c>
      <c r="C22" s="1"/>
      <c r="D22" s="1"/>
      <c r="E22" s="1"/>
    </row>
    <row r="23" spans="1:5" ht="18" customHeight="1" x14ac:dyDescent="0.3">
      <c r="A23" s="1"/>
      <c r="B23" s="158" t="s">
        <v>122</v>
      </c>
      <c r="C23" s="1"/>
      <c r="D23" s="1"/>
      <c r="E23" s="1"/>
    </row>
    <row r="24" spans="1:5" ht="82.5" customHeight="1" x14ac:dyDescent="0.3">
      <c r="A24" s="1"/>
      <c r="B24" s="160" t="s">
        <v>163</v>
      </c>
      <c r="C24" s="1"/>
      <c r="D24" s="1"/>
      <c r="E24" s="1"/>
    </row>
    <row r="25" spans="1:5" ht="18" customHeight="1" x14ac:dyDescent="0.3">
      <c r="A25" s="1"/>
      <c r="B25" s="156" t="s">
        <v>148</v>
      </c>
      <c r="C25" s="1"/>
      <c r="D25" s="1"/>
      <c r="E25" s="1"/>
    </row>
    <row r="26" spans="1:5" ht="27.75" customHeight="1" x14ac:dyDescent="0.3">
      <c r="A26" s="1"/>
      <c r="B26" s="158" t="s">
        <v>123</v>
      </c>
      <c r="C26" s="1"/>
      <c r="D26" s="1"/>
      <c r="E26" s="1"/>
    </row>
    <row r="27" spans="1:5" ht="18" customHeight="1" x14ac:dyDescent="0.3">
      <c r="A27" s="1"/>
      <c r="B27" s="158" t="s">
        <v>124</v>
      </c>
      <c r="C27" s="1"/>
      <c r="D27" s="1"/>
      <c r="E27" s="1"/>
    </row>
    <row r="28" spans="1:5" ht="18" customHeight="1" x14ac:dyDescent="0.3">
      <c r="A28" s="1"/>
      <c r="B28" s="158" t="s">
        <v>138</v>
      </c>
      <c r="C28" s="1"/>
      <c r="D28" s="1"/>
      <c r="E28" s="1"/>
    </row>
    <row r="29" spans="1:5" ht="21" customHeight="1" x14ac:dyDescent="0.3">
      <c r="A29" s="1"/>
      <c r="B29" s="157" t="s">
        <v>125</v>
      </c>
      <c r="C29" s="1"/>
      <c r="D29" s="1"/>
      <c r="E29" s="1"/>
    </row>
    <row r="30" spans="1:5" ht="34.200000000000003" x14ac:dyDescent="0.3">
      <c r="A30" s="1"/>
      <c r="B30" s="158" t="s">
        <v>254</v>
      </c>
      <c r="C30" s="1"/>
      <c r="D30" s="1"/>
      <c r="E30" s="1"/>
    </row>
    <row r="31" spans="1:5" ht="34.5" customHeight="1" x14ac:dyDescent="0.3">
      <c r="A31" s="1"/>
      <c r="B31" s="158" t="s">
        <v>161</v>
      </c>
      <c r="C31" s="1"/>
      <c r="D31" s="1"/>
      <c r="E31" s="1"/>
    </row>
    <row r="32" spans="1:5" ht="61.95" customHeight="1" x14ac:dyDescent="0.3">
      <c r="A32" s="1"/>
      <c r="B32" s="158" t="s">
        <v>219</v>
      </c>
      <c r="C32" s="1"/>
      <c r="D32" s="1"/>
      <c r="E32" s="1"/>
    </row>
    <row r="33" spans="1:5" ht="18" customHeight="1" x14ac:dyDescent="0.3">
      <c r="A33" s="1"/>
      <c r="B33" s="158" t="s">
        <v>126</v>
      </c>
      <c r="C33" s="1"/>
      <c r="D33" s="1"/>
      <c r="E33" s="1"/>
    </row>
    <row r="34" spans="1:5" ht="36" customHeight="1" x14ac:dyDescent="0.3">
      <c r="A34" s="1"/>
      <c r="B34" s="158" t="s">
        <v>127</v>
      </c>
      <c r="C34" s="1"/>
      <c r="D34" s="1"/>
      <c r="E34" s="1"/>
    </row>
    <row r="35" spans="1:5" ht="34.950000000000003" customHeight="1" thickBot="1" x14ac:dyDescent="0.35">
      <c r="A35" s="1"/>
      <c r="B35" s="162" t="s">
        <v>162</v>
      </c>
      <c r="C35" s="1"/>
      <c r="D35" s="1"/>
      <c r="E35" s="1"/>
    </row>
    <row r="36" spans="1:5" ht="14.25" customHeight="1" x14ac:dyDescent="0.3">
      <c r="A36" s="1"/>
      <c r="B36" s="150"/>
      <c r="C36" s="1"/>
      <c r="D36" s="1"/>
      <c r="E36" s="1"/>
    </row>
    <row r="37" spans="1:5" ht="14.25" customHeight="1" x14ac:dyDescent="0.3">
      <c r="A37" s="1"/>
      <c r="B37" s="150"/>
      <c r="C37" s="1"/>
      <c r="D37" s="1"/>
      <c r="E37" s="1"/>
    </row>
    <row r="38" spans="1:5" ht="14.25" customHeight="1" x14ac:dyDescent="0.3">
      <c r="A38" s="1"/>
      <c r="B38" s="150"/>
      <c r="C38" s="1"/>
      <c r="D38" s="1"/>
      <c r="E38" s="1"/>
    </row>
    <row r="39" spans="1:5" ht="14.25" customHeight="1" x14ac:dyDescent="0.3">
      <c r="A39" s="1"/>
      <c r="C39" s="1"/>
      <c r="D39" s="1"/>
      <c r="E39" s="1"/>
    </row>
    <row r="40" spans="1:5" ht="14.25" customHeight="1" x14ac:dyDescent="0.3">
      <c r="A40" s="1"/>
      <c r="B40" s="150"/>
      <c r="C40" s="1"/>
      <c r="D40" s="1"/>
      <c r="E40" s="1"/>
    </row>
    <row r="41" spans="1:5" ht="14.25" customHeight="1" x14ac:dyDescent="0.3">
      <c r="A41" s="1"/>
      <c r="B41" s="150"/>
      <c r="C41" s="1"/>
      <c r="D41" s="1"/>
      <c r="E41" s="1"/>
    </row>
    <row r="42" spans="1:5" ht="14.25" customHeight="1" x14ac:dyDescent="0.3">
      <c r="A42" s="1"/>
      <c r="B42" s="150"/>
      <c r="C42" s="1"/>
      <c r="D42" s="1"/>
      <c r="E42" s="1"/>
    </row>
    <row r="43" spans="1:5" ht="14.25" customHeight="1" x14ac:dyDescent="0.3">
      <c r="A43" s="1"/>
      <c r="B43" s="150"/>
      <c r="C43" s="1"/>
      <c r="D43" s="1"/>
      <c r="E43" s="1"/>
    </row>
    <row r="44" spans="1:5" ht="14.25" customHeight="1" x14ac:dyDescent="0.3">
      <c r="A44" s="1"/>
      <c r="B44" s="150"/>
      <c r="C44" s="1"/>
      <c r="D44" s="1"/>
      <c r="E44" s="1"/>
    </row>
    <row r="45" spans="1:5" ht="14.25" customHeight="1" x14ac:dyDescent="0.3">
      <c r="A45" s="1"/>
      <c r="B45" s="150"/>
      <c r="C45" s="1"/>
      <c r="D45" s="1"/>
      <c r="E45" s="1"/>
    </row>
    <row r="46" spans="1:5" ht="14.25" customHeight="1" x14ac:dyDescent="0.3">
      <c r="A46" s="1"/>
      <c r="B46" s="150"/>
      <c r="C46" s="1"/>
      <c r="D46" s="1"/>
      <c r="E46" s="1"/>
    </row>
    <row r="47" spans="1:5" ht="14.25" customHeight="1" x14ac:dyDescent="0.3">
      <c r="A47" s="1"/>
      <c r="B47" s="150"/>
      <c r="C47" s="1"/>
      <c r="D47" s="1"/>
      <c r="E47" s="1"/>
    </row>
    <row r="48" spans="1:5" ht="14.25" customHeight="1" x14ac:dyDescent="0.3">
      <c r="A48" s="1"/>
      <c r="B48" s="150"/>
      <c r="C48" s="1"/>
      <c r="D48" s="1"/>
      <c r="E48" s="1"/>
    </row>
    <row r="49" spans="1:5" ht="14.25" customHeight="1" x14ac:dyDescent="0.3">
      <c r="A49" s="1"/>
      <c r="B49" s="150"/>
      <c r="C49" s="1"/>
      <c r="D49" s="1"/>
      <c r="E49" s="1"/>
    </row>
    <row r="50" spans="1:5" ht="14.25" customHeight="1" x14ac:dyDescent="0.3">
      <c r="A50" s="1"/>
      <c r="B50" s="150"/>
      <c r="C50" s="1"/>
      <c r="D50" s="1"/>
      <c r="E50" s="1"/>
    </row>
    <row r="51" spans="1:5" ht="14.25" customHeight="1" x14ac:dyDescent="0.3">
      <c r="A51" s="1"/>
      <c r="B51" s="150"/>
      <c r="C51" s="1"/>
      <c r="D51" s="1"/>
      <c r="E51" s="1"/>
    </row>
    <row r="52" spans="1:5" ht="14.25" customHeight="1" x14ac:dyDescent="0.3">
      <c r="A52" s="1"/>
      <c r="B52" s="150"/>
      <c r="C52" s="1"/>
      <c r="D52" s="1"/>
      <c r="E52" s="1"/>
    </row>
    <row r="53" spans="1:5" ht="14.25" customHeight="1" x14ac:dyDescent="0.3">
      <c r="A53" s="1"/>
      <c r="B53" s="150"/>
      <c r="C53" s="1"/>
      <c r="D53" s="1"/>
      <c r="E53" s="1"/>
    </row>
    <row r="54" spans="1:5" ht="14.25" customHeight="1" x14ac:dyDescent="0.3">
      <c r="A54" s="1"/>
      <c r="B54" s="150"/>
      <c r="C54" s="1"/>
      <c r="D54" s="1"/>
      <c r="E54" s="1"/>
    </row>
    <row r="55" spans="1:5" ht="14.25" customHeight="1" x14ac:dyDescent="0.3">
      <c r="A55" s="1"/>
      <c r="B55" s="150"/>
      <c r="C55" s="1"/>
      <c r="D55" s="1"/>
      <c r="E55" s="1"/>
    </row>
    <row r="56" spans="1:5" ht="14.25" customHeight="1" x14ac:dyDescent="0.3">
      <c r="A56" s="1"/>
      <c r="B56" s="150"/>
      <c r="C56" s="1"/>
      <c r="D56" s="1"/>
      <c r="E56" s="1"/>
    </row>
    <row r="57" spans="1:5" ht="14.25" customHeight="1" x14ac:dyDescent="0.3">
      <c r="A57" s="1"/>
      <c r="B57" s="150"/>
      <c r="C57" s="1"/>
      <c r="D57" s="1"/>
      <c r="E57" s="1"/>
    </row>
    <row r="58" spans="1:5" ht="14.25" customHeight="1" x14ac:dyDescent="0.3">
      <c r="A58" s="1"/>
      <c r="B58" s="150"/>
      <c r="C58" s="1"/>
      <c r="D58" s="1"/>
      <c r="E58" s="1"/>
    </row>
    <row r="59" spans="1:5" ht="14.25" customHeight="1" x14ac:dyDescent="0.3">
      <c r="A59" s="1"/>
      <c r="B59" s="150"/>
      <c r="C59" s="1"/>
      <c r="D59" s="1"/>
      <c r="E59" s="1"/>
    </row>
    <row r="60" spans="1:5" ht="14.25" customHeight="1" x14ac:dyDescent="0.3">
      <c r="A60" s="1"/>
      <c r="B60" s="150"/>
      <c r="C60" s="1"/>
      <c r="D60" s="1"/>
      <c r="E60" s="1"/>
    </row>
    <row r="61" spans="1:5" ht="14.25" customHeight="1" x14ac:dyDescent="0.3">
      <c r="A61" s="1"/>
      <c r="B61" s="150"/>
      <c r="C61" s="1"/>
      <c r="D61" s="1"/>
      <c r="E61" s="1"/>
    </row>
    <row r="62" spans="1:5" ht="14.25" customHeight="1" x14ac:dyDescent="0.3">
      <c r="A62" s="1"/>
      <c r="B62" s="150"/>
      <c r="C62" s="1"/>
      <c r="D62" s="1"/>
      <c r="E62" s="1"/>
    </row>
    <row r="63" spans="1:5" ht="14.25" customHeight="1" x14ac:dyDescent="0.3">
      <c r="A63" s="1"/>
      <c r="B63" s="150"/>
      <c r="C63" s="1"/>
      <c r="D63" s="1"/>
      <c r="E63" s="1"/>
    </row>
    <row r="64" spans="1:5" ht="14.25" customHeight="1" x14ac:dyDescent="0.3">
      <c r="A64" s="1"/>
      <c r="B64" s="150"/>
      <c r="C64" s="1"/>
      <c r="D64" s="1"/>
      <c r="E64" s="1"/>
    </row>
    <row r="65" spans="1:5" ht="14.25" customHeight="1" x14ac:dyDescent="0.3">
      <c r="A65" s="1"/>
      <c r="B65" s="150"/>
      <c r="C65" s="1"/>
      <c r="D65" s="1"/>
      <c r="E65" s="1"/>
    </row>
    <row r="66" spans="1:5" ht="14.25" customHeight="1" x14ac:dyDescent="0.3">
      <c r="A66" s="1"/>
      <c r="B66" s="150"/>
      <c r="C66" s="1"/>
      <c r="D66" s="1"/>
      <c r="E66" s="1"/>
    </row>
    <row r="67" spans="1:5" ht="14.25" customHeight="1" x14ac:dyDescent="0.3">
      <c r="A67" s="1"/>
      <c r="B67" s="150"/>
      <c r="C67" s="1"/>
      <c r="D67" s="1"/>
      <c r="E67" s="1"/>
    </row>
    <row r="68" spans="1:5" ht="14.25" customHeight="1" x14ac:dyDescent="0.3">
      <c r="A68" s="1"/>
      <c r="B68" s="150"/>
      <c r="C68" s="1"/>
      <c r="D68" s="1"/>
      <c r="E68" s="1"/>
    </row>
    <row r="69" spans="1:5" ht="14.25" customHeight="1" x14ac:dyDescent="0.3">
      <c r="A69" s="1"/>
      <c r="B69" s="150"/>
      <c r="C69" s="1"/>
      <c r="D69" s="1"/>
      <c r="E69" s="1"/>
    </row>
    <row r="70" spans="1:5" ht="14.25" customHeight="1" x14ac:dyDescent="0.3">
      <c r="A70" s="1"/>
      <c r="B70" s="150"/>
      <c r="C70" s="1"/>
      <c r="D70" s="1"/>
      <c r="E70" s="1"/>
    </row>
    <row r="71" spans="1:5" ht="14.25" customHeight="1" x14ac:dyDescent="0.3">
      <c r="A71" s="1"/>
      <c r="B71" s="150"/>
      <c r="C71" s="1"/>
      <c r="D71" s="1"/>
      <c r="E71" s="1"/>
    </row>
    <row r="72" spans="1:5" ht="14.25" customHeight="1" x14ac:dyDescent="0.3">
      <c r="A72" s="1"/>
      <c r="B72" s="150"/>
      <c r="C72" s="1"/>
      <c r="D72" s="1"/>
      <c r="E72" s="1"/>
    </row>
    <row r="73" spans="1:5" ht="14.25" customHeight="1" x14ac:dyDescent="0.3">
      <c r="A73" s="1"/>
      <c r="B73" s="150"/>
      <c r="C73" s="1"/>
      <c r="D73" s="1"/>
      <c r="E73" s="1"/>
    </row>
    <row r="74" spans="1:5" ht="14.25" customHeight="1" x14ac:dyDescent="0.3">
      <c r="A74" s="1"/>
      <c r="B74" s="150"/>
      <c r="C74" s="1"/>
      <c r="D74" s="1"/>
      <c r="E74" s="1"/>
    </row>
    <row r="75" spans="1:5" ht="14.25" customHeight="1" x14ac:dyDescent="0.3">
      <c r="A75" s="1"/>
      <c r="B75" s="150"/>
      <c r="C75" s="1"/>
      <c r="D75" s="1"/>
      <c r="E75" s="1"/>
    </row>
    <row r="76" spans="1:5" ht="14.25" customHeight="1" x14ac:dyDescent="0.3">
      <c r="A76" s="1"/>
      <c r="B76" s="150"/>
      <c r="C76" s="1"/>
      <c r="D76" s="1"/>
      <c r="E76" s="1"/>
    </row>
    <row r="77" spans="1:5" ht="14.25" customHeight="1" x14ac:dyDescent="0.3">
      <c r="A77" s="1"/>
      <c r="B77" s="150"/>
      <c r="C77" s="1"/>
      <c r="D77" s="1"/>
      <c r="E77" s="1"/>
    </row>
    <row r="78" spans="1:5" ht="14.25" customHeight="1" x14ac:dyDescent="0.3">
      <c r="A78" s="1"/>
      <c r="B78" s="150"/>
      <c r="C78" s="1"/>
      <c r="D78" s="1"/>
      <c r="E78" s="1"/>
    </row>
    <row r="79" spans="1:5" ht="14.25" customHeight="1" x14ac:dyDescent="0.3">
      <c r="A79" s="1"/>
      <c r="B79" s="150"/>
      <c r="C79" s="1"/>
      <c r="D79" s="1"/>
      <c r="E79" s="1"/>
    </row>
    <row r="80" spans="1:5" ht="14.25" customHeight="1" x14ac:dyDescent="0.3">
      <c r="A80" s="1"/>
      <c r="B80" s="150"/>
      <c r="C80" s="1"/>
      <c r="D80" s="1"/>
      <c r="E80" s="1"/>
    </row>
    <row r="81" spans="1:5" ht="14.25" customHeight="1" x14ac:dyDescent="0.3">
      <c r="A81" s="1"/>
      <c r="B81" s="150"/>
      <c r="C81" s="1"/>
      <c r="D81" s="1"/>
      <c r="E81" s="1"/>
    </row>
    <row r="82" spans="1:5" ht="14.25" customHeight="1" x14ac:dyDescent="0.3">
      <c r="A82" s="1"/>
      <c r="B82" s="150"/>
      <c r="C82" s="1"/>
      <c r="D82" s="1"/>
      <c r="E82" s="1"/>
    </row>
    <row r="83" spans="1:5" ht="14.25" customHeight="1" x14ac:dyDescent="0.3">
      <c r="A83" s="1"/>
      <c r="B83" s="150"/>
      <c r="C83" s="1"/>
      <c r="D83" s="1"/>
      <c r="E83" s="1"/>
    </row>
    <row r="84" spans="1:5" ht="14.25" customHeight="1" x14ac:dyDescent="0.3">
      <c r="A84" s="1"/>
      <c r="B84" s="150"/>
      <c r="C84" s="1"/>
      <c r="D84" s="1"/>
      <c r="E84" s="1"/>
    </row>
    <row r="85" spans="1:5" ht="14.25" customHeight="1" x14ac:dyDescent="0.3">
      <c r="A85" s="1"/>
      <c r="B85" s="150"/>
      <c r="C85" s="1"/>
      <c r="D85" s="1"/>
      <c r="E85" s="1"/>
    </row>
    <row r="86" spans="1:5" ht="14.25" customHeight="1" x14ac:dyDescent="0.3">
      <c r="A86" s="1"/>
      <c r="B86" s="150"/>
      <c r="C86" s="1"/>
      <c r="D86" s="1"/>
      <c r="E86" s="1"/>
    </row>
    <row r="87" spans="1:5" ht="14.25" customHeight="1" x14ac:dyDescent="0.3">
      <c r="A87" s="1"/>
      <c r="B87" s="150"/>
      <c r="C87" s="1"/>
      <c r="D87" s="1"/>
      <c r="E87" s="1"/>
    </row>
    <row r="88" spans="1:5" ht="14.25" customHeight="1" x14ac:dyDescent="0.3">
      <c r="A88" s="1"/>
      <c r="B88" s="150"/>
      <c r="C88" s="1"/>
      <c r="D88" s="1"/>
      <c r="E88" s="1"/>
    </row>
    <row r="89" spans="1:5" ht="14.25" customHeight="1" x14ac:dyDescent="0.3">
      <c r="A89" s="1"/>
      <c r="B89" s="150"/>
      <c r="C89" s="1"/>
      <c r="D89" s="1"/>
      <c r="E89" s="1"/>
    </row>
    <row r="90" spans="1:5" ht="14.25" customHeight="1" x14ac:dyDescent="0.3">
      <c r="A90" s="1"/>
      <c r="B90" s="150"/>
      <c r="C90" s="1"/>
      <c r="D90" s="1"/>
      <c r="E90" s="1"/>
    </row>
    <row r="91" spans="1:5" ht="14.25" customHeight="1" x14ac:dyDescent="0.3">
      <c r="A91" s="1"/>
      <c r="B91" s="150"/>
      <c r="C91" s="1"/>
      <c r="D91" s="1"/>
      <c r="E91" s="1"/>
    </row>
    <row r="92" spans="1:5" ht="14.25" customHeight="1" x14ac:dyDescent="0.3">
      <c r="A92" s="1"/>
      <c r="B92" s="150"/>
      <c r="C92" s="1"/>
      <c r="D92" s="1"/>
      <c r="E92" s="1"/>
    </row>
    <row r="93" spans="1:5" ht="14.25" customHeight="1" x14ac:dyDescent="0.3">
      <c r="A93" s="1"/>
      <c r="B93" s="150"/>
      <c r="C93" s="1"/>
      <c r="D93" s="1"/>
      <c r="E93" s="1"/>
    </row>
    <row r="94" spans="1:5" ht="14.25" customHeight="1" x14ac:dyDescent="0.3">
      <c r="A94" s="1"/>
      <c r="B94" s="150"/>
      <c r="C94" s="1"/>
      <c r="D94" s="1"/>
      <c r="E94" s="1"/>
    </row>
    <row r="95" spans="1:5" ht="14.25" customHeight="1" x14ac:dyDescent="0.3">
      <c r="A95" s="1"/>
      <c r="B95" s="150"/>
      <c r="C95" s="1"/>
      <c r="D95" s="1"/>
      <c r="E95" s="1"/>
    </row>
    <row r="96" spans="1:5" ht="14.25" customHeight="1" x14ac:dyDescent="0.3">
      <c r="A96" s="1"/>
      <c r="B96" s="150"/>
      <c r="C96" s="1"/>
      <c r="D96" s="1"/>
      <c r="E96" s="1"/>
    </row>
    <row r="97" spans="1:5" ht="14.25" customHeight="1" x14ac:dyDescent="0.3">
      <c r="A97" s="1"/>
      <c r="B97" s="150"/>
      <c r="C97" s="1"/>
      <c r="D97" s="1"/>
      <c r="E97" s="1"/>
    </row>
    <row r="98" spans="1:5" ht="14.25" customHeight="1" x14ac:dyDescent="0.3">
      <c r="A98" s="1"/>
      <c r="B98" s="150"/>
      <c r="C98" s="1"/>
      <c r="D98" s="1"/>
      <c r="E98" s="1"/>
    </row>
    <row r="99" spans="1:5" ht="14.25" customHeight="1" x14ac:dyDescent="0.3">
      <c r="A99" s="1"/>
      <c r="B99" s="150"/>
      <c r="C99" s="1"/>
      <c r="D99" s="1"/>
      <c r="E99" s="1"/>
    </row>
    <row r="100" spans="1:5" ht="14.25" customHeight="1" x14ac:dyDescent="0.3">
      <c r="A100" s="1"/>
      <c r="B100" s="150"/>
      <c r="C100" s="1"/>
      <c r="D100" s="1"/>
      <c r="E100" s="1"/>
    </row>
    <row r="101" spans="1:5" ht="14.25" customHeight="1" x14ac:dyDescent="0.3">
      <c r="A101" s="1"/>
      <c r="B101" s="150"/>
      <c r="C101" s="1"/>
      <c r="D101" s="1"/>
      <c r="E101" s="1"/>
    </row>
    <row r="102" spans="1:5" ht="14.25" customHeight="1" x14ac:dyDescent="0.3">
      <c r="A102" s="1"/>
      <c r="B102" s="150"/>
      <c r="C102" s="1"/>
      <c r="D102" s="1"/>
      <c r="E102" s="1"/>
    </row>
    <row r="103" spans="1:5" ht="14.25" customHeight="1" x14ac:dyDescent="0.3">
      <c r="A103" s="1"/>
      <c r="B103" s="150"/>
      <c r="C103" s="1"/>
      <c r="D103" s="1"/>
      <c r="E103" s="1"/>
    </row>
    <row r="104" spans="1:5" ht="14.25" customHeight="1" x14ac:dyDescent="0.3">
      <c r="A104" s="1"/>
      <c r="B104" s="150"/>
      <c r="C104" s="1"/>
      <c r="D104" s="1"/>
      <c r="E104" s="1"/>
    </row>
    <row r="105" spans="1:5" ht="14.25" customHeight="1" x14ac:dyDescent="0.3">
      <c r="A105" s="1"/>
      <c r="B105" s="150"/>
      <c r="C105" s="1"/>
      <c r="D105" s="1"/>
      <c r="E105" s="1"/>
    </row>
    <row r="106" spans="1:5" ht="14.25" customHeight="1" x14ac:dyDescent="0.3">
      <c r="A106" s="1"/>
      <c r="B106" s="150"/>
      <c r="C106" s="1"/>
      <c r="D106" s="1"/>
      <c r="E106" s="1"/>
    </row>
    <row r="107" spans="1:5" ht="14.25" customHeight="1" x14ac:dyDescent="0.3">
      <c r="A107" s="1"/>
      <c r="B107" s="150"/>
      <c r="C107" s="1"/>
      <c r="D107" s="1"/>
      <c r="E107" s="1"/>
    </row>
    <row r="108" spans="1:5" ht="14.25" customHeight="1" x14ac:dyDescent="0.3">
      <c r="A108" s="1"/>
      <c r="B108" s="150"/>
      <c r="C108" s="1"/>
      <c r="D108" s="1"/>
      <c r="E108" s="1"/>
    </row>
    <row r="109" spans="1:5" ht="14.25" customHeight="1" x14ac:dyDescent="0.3">
      <c r="A109" s="1"/>
      <c r="B109" s="150"/>
      <c r="C109" s="1"/>
      <c r="D109" s="1"/>
      <c r="E109" s="1"/>
    </row>
    <row r="110" spans="1:5" ht="14.25" customHeight="1" x14ac:dyDescent="0.3">
      <c r="A110" s="1"/>
      <c r="B110" s="150"/>
      <c r="C110" s="1"/>
      <c r="D110" s="1"/>
      <c r="E110" s="1"/>
    </row>
    <row r="111" spans="1:5" ht="14.25" customHeight="1" x14ac:dyDescent="0.3">
      <c r="A111" s="1"/>
      <c r="B111" s="150"/>
      <c r="C111" s="1"/>
      <c r="D111" s="1"/>
      <c r="E111" s="1"/>
    </row>
    <row r="112" spans="1:5" ht="14.25" customHeight="1" x14ac:dyDescent="0.3">
      <c r="A112" s="1"/>
      <c r="B112" s="150"/>
      <c r="C112" s="1"/>
      <c r="D112" s="1"/>
      <c r="E112" s="1"/>
    </row>
    <row r="113" spans="1:5" ht="14.25" customHeight="1" x14ac:dyDescent="0.3">
      <c r="A113" s="1"/>
      <c r="B113" s="150"/>
      <c r="C113" s="1"/>
      <c r="D113" s="1"/>
      <c r="E113" s="1"/>
    </row>
    <row r="114" spans="1:5" ht="14.25" customHeight="1" x14ac:dyDescent="0.3">
      <c r="A114" s="1"/>
      <c r="B114" s="150"/>
      <c r="C114" s="1"/>
      <c r="D114" s="1"/>
      <c r="E114" s="1"/>
    </row>
    <row r="115" spans="1:5" ht="14.25" customHeight="1" x14ac:dyDescent="0.3">
      <c r="A115" s="1"/>
      <c r="B115" s="150"/>
      <c r="C115" s="1"/>
      <c r="D115" s="1"/>
      <c r="E115" s="1"/>
    </row>
    <row r="116" spans="1:5" ht="14.25" customHeight="1" x14ac:dyDescent="0.3">
      <c r="A116" s="1"/>
      <c r="B116" s="150"/>
      <c r="C116" s="1"/>
      <c r="D116" s="1"/>
      <c r="E116" s="1"/>
    </row>
    <row r="117" spans="1:5" ht="14.25" customHeight="1" x14ac:dyDescent="0.3">
      <c r="A117" s="1"/>
      <c r="B117" s="150"/>
      <c r="C117" s="1"/>
      <c r="D117" s="1"/>
      <c r="E117" s="1"/>
    </row>
    <row r="118" spans="1:5" ht="14.25" customHeight="1" x14ac:dyDescent="0.3">
      <c r="A118" s="1"/>
      <c r="B118" s="150"/>
      <c r="C118" s="1"/>
      <c r="D118" s="1"/>
      <c r="E118" s="1"/>
    </row>
    <row r="119" spans="1:5" ht="14.25" customHeight="1" x14ac:dyDescent="0.3">
      <c r="A119" s="1"/>
      <c r="B119" s="150"/>
      <c r="C119" s="1"/>
      <c r="D119" s="1"/>
      <c r="E119" s="1"/>
    </row>
    <row r="120" spans="1:5" ht="14.25" customHeight="1" x14ac:dyDescent="0.3">
      <c r="A120" s="1"/>
      <c r="B120" s="150"/>
      <c r="C120" s="1"/>
      <c r="D120" s="1"/>
      <c r="E120" s="1"/>
    </row>
    <row r="121" spans="1:5" ht="14.25" customHeight="1" x14ac:dyDescent="0.3">
      <c r="A121" s="1"/>
      <c r="B121" s="150"/>
      <c r="C121" s="1"/>
      <c r="D121" s="1"/>
      <c r="E121" s="1"/>
    </row>
    <row r="122" spans="1:5" ht="14.25" customHeight="1" x14ac:dyDescent="0.3">
      <c r="A122" s="1"/>
      <c r="B122" s="150"/>
      <c r="C122" s="1"/>
      <c r="D122" s="1"/>
      <c r="E122" s="1"/>
    </row>
    <row r="123" spans="1:5" ht="14.25" customHeight="1" x14ac:dyDescent="0.3">
      <c r="A123" s="1"/>
      <c r="B123" s="150"/>
      <c r="C123" s="1"/>
      <c r="D123" s="1"/>
      <c r="E123" s="1"/>
    </row>
    <row r="124" spans="1:5" ht="14.25" customHeight="1" x14ac:dyDescent="0.3">
      <c r="A124" s="1"/>
      <c r="B124" s="150"/>
      <c r="C124" s="1"/>
      <c r="D124" s="1"/>
      <c r="E124" s="1"/>
    </row>
    <row r="125" spans="1:5" ht="14.25" customHeight="1" x14ac:dyDescent="0.3">
      <c r="A125" s="1"/>
      <c r="B125" s="150"/>
      <c r="C125" s="1"/>
      <c r="D125" s="1"/>
      <c r="E125" s="1"/>
    </row>
    <row r="126" spans="1:5" ht="14.25" customHeight="1" x14ac:dyDescent="0.3">
      <c r="A126" s="1"/>
      <c r="B126" s="150"/>
      <c r="C126" s="1"/>
      <c r="D126" s="1"/>
      <c r="E126" s="1"/>
    </row>
    <row r="127" spans="1:5" ht="14.25" customHeight="1" x14ac:dyDescent="0.3">
      <c r="A127" s="1"/>
      <c r="B127" s="150"/>
      <c r="C127" s="1"/>
      <c r="D127" s="1"/>
      <c r="E127" s="1"/>
    </row>
    <row r="128" spans="1:5" ht="14.25" customHeight="1" x14ac:dyDescent="0.3">
      <c r="A128" s="1"/>
      <c r="B128" s="150"/>
      <c r="C128" s="1"/>
      <c r="D128" s="1"/>
      <c r="E128" s="1"/>
    </row>
    <row r="129" spans="1:5" ht="14.25" customHeight="1" x14ac:dyDescent="0.3">
      <c r="A129" s="1"/>
      <c r="B129" s="150"/>
      <c r="C129" s="1"/>
      <c r="D129" s="1"/>
      <c r="E129" s="1"/>
    </row>
    <row r="130" spans="1:5" ht="14.25" customHeight="1" x14ac:dyDescent="0.3">
      <c r="A130" s="1"/>
      <c r="B130" s="150"/>
      <c r="C130" s="1"/>
      <c r="D130" s="1"/>
      <c r="E130" s="1"/>
    </row>
    <row r="131" spans="1:5" ht="14.25" customHeight="1" x14ac:dyDescent="0.3">
      <c r="A131" s="1"/>
      <c r="B131" s="150"/>
      <c r="C131" s="1"/>
      <c r="D131" s="1"/>
      <c r="E131" s="1"/>
    </row>
    <row r="132" spans="1:5" ht="14.25" customHeight="1" x14ac:dyDescent="0.3">
      <c r="A132" s="1"/>
      <c r="B132" s="150"/>
      <c r="C132" s="1"/>
      <c r="D132" s="1"/>
      <c r="E132" s="1"/>
    </row>
    <row r="133" spans="1:5" ht="14.25" customHeight="1" x14ac:dyDescent="0.3">
      <c r="A133" s="1"/>
      <c r="B133" s="150"/>
      <c r="C133" s="1"/>
      <c r="D133" s="1"/>
      <c r="E133" s="1"/>
    </row>
    <row r="134" spans="1:5" ht="14.25" customHeight="1" x14ac:dyDescent="0.3">
      <c r="A134" s="1"/>
      <c r="B134" s="150"/>
      <c r="C134" s="1"/>
      <c r="D134" s="1"/>
      <c r="E134" s="1"/>
    </row>
    <row r="135" spans="1:5" ht="14.25" customHeight="1" x14ac:dyDescent="0.3">
      <c r="A135" s="1"/>
      <c r="B135" s="150"/>
      <c r="C135" s="1"/>
      <c r="D135" s="1"/>
      <c r="E135" s="1"/>
    </row>
    <row r="136" spans="1:5" ht="14.25" customHeight="1" x14ac:dyDescent="0.3">
      <c r="A136" s="1"/>
      <c r="B136" s="150"/>
      <c r="C136" s="1"/>
      <c r="D136" s="1"/>
      <c r="E136" s="1"/>
    </row>
    <row r="137" spans="1:5" ht="14.25" customHeight="1" x14ac:dyDescent="0.3">
      <c r="A137" s="1"/>
      <c r="B137" s="150"/>
      <c r="C137" s="1"/>
      <c r="D137" s="1"/>
      <c r="E137" s="1"/>
    </row>
    <row r="138" spans="1:5" ht="14.25" customHeight="1" x14ac:dyDescent="0.3">
      <c r="A138" s="1"/>
      <c r="B138" s="150"/>
      <c r="C138" s="1"/>
      <c r="D138" s="1"/>
      <c r="E138" s="1"/>
    </row>
    <row r="139" spans="1:5" ht="14.25" customHeight="1" x14ac:dyDescent="0.3">
      <c r="A139" s="1"/>
      <c r="B139" s="150"/>
      <c r="C139" s="1"/>
      <c r="D139" s="1"/>
      <c r="E139" s="1"/>
    </row>
    <row r="140" spans="1:5" ht="14.25" customHeight="1" x14ac:dyDescent="0.3">
      <c r="A140" s="1"/>
      <c r="B140" s="150"/>
      <c r="C140" s="1"/>
      <c r="D140" s="1"/>
      <c r="E140" s="1"/>
    </row>
    <row r="141" spans="1:5" ht="14.25" customHeight="1" x14ac:dyDescent="0.3">
      <c r="A141" s="1"/>
      <c r="B141" s="150"/>
      <c r="C141" s="1"/>
      <c r="D141" s="1"/>
      <c r="E141" s="1"/>
    </row>
    <row r="142" spans="1:5" ht="14.25" customHeight="1" x14ac:dyDescent="0.3">
      <c r="A142" s="1"/>
      <c r="B142" s="150"/>
      <c r="C142" s="1"/>
      <c r="D142" s="1"/>
      <c r="E142" s="1"/>
    </row>
    <row r="143" spans="1:5" ht="14.25" customHeight="1" x14ac:dyDescent="0.3">
      <c r="A143" s="1"/>
      <c r="B143" s="150"/>
      <c r="C143" s="1"/>
      <c r="D143" s="1"/>
      <c r="E143" s="1"/>
    </row>
    <row r="144" spans="1:5" ht="14.25" customHeight="1" x14ac:dyDescent="0.3">
      <c r="A144" s="1"/>
      <c r="B144" s="150"/>
      <c r="C144" s="1"/>
      <c r="D144" s="1"/>
      <c r="E144" s="1"/>
    </row>
    <row r="145" spans="1:5" ht="14.25" customHeight="1" x14ac:dyDescent="0.3">
      <c r="A145" s="1"/>
      <c r="B145" s="150"/>
      <c r="C145" s="1"/>
      <c r="D145" s="1"/>
      <c r="E145" s="1"/>
    </row>
    <row r="146" spans="1:5" ht="14.25" customHeight="1" x14ac:dyDescent="0.3">
      <c r="A146" s="1"/>
      <c r="B146" s="150"/>
      <c r="C146" s="1"/>
      <c r="D146" s="1"/>
      <c r="E146" s="1"/>
    </row>
    <row r="147" spans="1:5" ht="14.25" customHeight="1" x14ac:dyDescent="0.3">
      <c r="A147" s="1"/>
      <c r="B147" s="150"/>
      <c r="C147" s="1"/>
      <c r="D147" s="1"/>
      <c r="E147" s="1"/>
    </row>
    <row r="148" spans="1:5" ht="14.25" customHeight="1" x14ac:dyDescent="0.3">
      <c r="A148" s="1"/>
      <c r="B148" s="150"/>
      <c r="C148" s="1"/>
      <c r="D148" s="1"/>
      <c r="E148" s="1"/>
    </row>
    <row r="149" spans="1:5" ht="14.25" customHeight="1" x14ac:dyDescent="0.3">
      <c r="A149" s="1"/>
      <c r="B149" s="150"/>
      <c r="C149" s="1"/>
      <c r="D149" s="1"/>
      <c r="E149" s="1"/>
    </row>
    <row r="150" spans="1:5" ht="14.25" customHeight="1" x14ac:dyDescent="0.3">
      <c r="A150" s="1"/>
      <c r="B150" s="150"/>
      <c r="C150" s="1"/>
      <c r="D150" s="1"/>
      <c r="E150" s="1"/>
    </row>
    <row r="151" spans="1:5" ht="14.25" customHeight="1" x14ac:dyDescent="0.3">
      <c r="A151" s="1"/>
      <c r="B151" s="150"/>
      <c r="C151" s="1"/>
      <c r="D151" s="1"/>
      <c r="E151" s="1"/>
    </row>
    <row r="152" spans="1:5" ht="14.25" customHeight="1" x14ac:dyDescent="0.3">
      <c r="A152" s="1"/>
      <c r="B152" s="150"/>
      <c r="C152" s="1"/>
      <c r="D152" s="1"/>
      <c r="E152" s="1"/>
    </row>
    <row r="153" spans="1:5" ht="14.25" customHeight="1" x14ac:dyDescent="0.3">
      <c r="A153" s="1"/>
      <c r="B153" s="150"/>
      <c r="C153" s="1"/>
      <c r="D153" s="1"/>
      <c r="E153" s="1"/>
    </row>
    <row r="154" spans="1:5" ht="14.25" customHeight="1" x14ac:dyDescent="0.3">
      <c r="A154" s="1"/>
      <c r="B154" s="150"/>
      <c r="C154" s="1"/>
      <c r="D154" s="1"/>
      <c r="E154" s="1"/>
    </row>
    <row r="155" spans="1:5" ht="14.25" customHeight="1" x14ac:dyDescent="0.3">
      <c r="A155" s="1"/>
      <c r="B155" s="150"/>
      <c r="C155" s="1"/>
      <c r="D155" s="1"/>
      <c r="E155" s="1"/>
    </row>
    <row r="156" spans="1:5" ht="14.25" customHeight="1" x14ac:dyDescent="0.3">
      <c r="A156" s="1"/>
      <c r="B156" s="150"/>
      <c r="C156" s="1"/>
      <c r="D156" s="1"/>
      <c r="E156" s="1"/>
    </row>
    <row r="157" spans="1:5" ht="14.25" customHeight="1" x14ac:dyDescent="0.3">
      <c r="A157" s="1"/>
      <c r="B157" s="150"/>
      <c r="C157" s="1"/>
      <c r="D157" s="1"/>
      <c r="E157" s="1"/>
    </row>
    <row r="158" spans="1:5" ht="14.25" customHeight="1" x14ac:dyDescent="0.3">
      <c r="A158" s="1"/>
      <c r="B158" s="150"/>
      <c r="C158" s="1"/>
      <c r="D158" s="1"/>
      <c r="E158" s="1"/>
    </row>
    <row r="159" spans="1:5" ht="14.25" customHeight="1" x14ac:dyDescent="0.3">
      <c r="A159" s="1"/>
      <c r="B159" s="150"/>
      <c r="C159" s="1"/>
      <c r="D159" s="1"/>
      <c r="E159" s="1"/>
    </row>
    <row r="160" spans="1:5" ht="14.25" customHeight="1" x14ac:dyDescent="0.3">
      <c r="A160" s="1"/>
      <c r="B160" s="150"/>
      <c r="C160" s="1"/>
      <c r="D160" s="1"/>
      <c r="E160" s="1"/>
    </row>
    <row r="161" spans="1:5" ht="14.25" customHeight="1" x14ac:dyDescent="0.3">
      <c r="A161" s="1"/>
      <c r="B161" s="150"/>
      <c r="C161" s="1"/>
      <c r="D161" s="1"/>
      <c r="E161" s="1"/>
    </row>
    <row r="162" spans="1:5" ht="14.25" customHeight="1" x14ac:dyDescent="0.3">
      <c r="A162" s="1"/>
      <c r="B162" s="150"/>
      <c r="C162" s="1"/>
      <c r="D162" s="1"/>
      <c r="E162" s="1"/>
    </row>
    <row r="163" spans="1:5" ht="14.25" customHeight="1" x14ac:dyDescent="0.3">
      <c r="A163" s="1"/>
      <c r="B163" s="150"/>
      <c r="C163" s="1"/>
      <c r="D163" s="1"/>
      <c r="E163" s="1"/>
    </row>
    <row r="164" spans="1:5" ht="14.25" customHeight="1" x14ac:dyDescent="0.3">
      <c r="A164" s="1"/>
      <c r="B164" s="150"/>
      <c r="C164" s="1"/>
      <c r="D164" s="1"/>
      <c r="E164" s="1"/>
    </row>
    <row r="165" spans="1:5" ht="14.25" customHeight="1" x14ac:dyDescent="0.3">
      <c r="A165" s="1"/>
      <c r="B165" s="150"/>
      <c r="C165" s="1"/>
      <c r="D165" s="1"/>
      <c r="E165" s="1"/>
    </row>
    <row r="166" spans="1:5" ht="14.25" customHeight="1" x14ac:dyDescent="0.3">
      <c r="A166" s="1"/>
      <c r="B166" s="150"/>
      <c r="C166" s="1"/>
      <c r="D166" s="1"/>
      <c r="E166" s="1"/>
    </row>
    <row r="167" spans="1:5" ht="14.25" customHeight="1" x14ac:dyDescent="0.3">
      <c r="A167" s="1"/>
      <c r="B167" s="150"/>
      <c r="C167" s="1"/>
      <c r="D167" s="1"/>
      <c r="E167" s="1"/>
    </row>
    <row r="168" spans="1:5" ht="14.25" customHeight="1" x14ac:dyDescent="0.3">
      <c r="A168" s="1"/>
      <c r="B168" s="150"/>
      <c r="C168" s="1"/>
      <c r="D168" s="1"/>
      <c r="E168" s="1"/>
    </row>
    <row r="169" spans="1:5" ht="14.25" customHeight="1" x14ac:dyDescent="0.3">
      <c r="A169" s="1"/>
      <c r="B169" s="150"/>
      <c r="C169" s="1"/>
      <c r="D169" s="1"/>
      <c r="E169" s="1"/>
    </row>
    <row r="170" spans="1:5" ht="14.25" customHeight="1" x14ac:dyDescent="0.3">
      <c r="A170" s="1"/>
      <c r="B170" s="150"/>
      <c r="C170" s="1"/>
      <c r="D170" s="1"/>
      <c r="E170" s="1"/>
    </row>
    <row r="171" spans="1:5" ht="14.25" customHeight="1" x14ac:dyDescent="0.3">
      <c r="A171" s="1"/>
      <c r="B171" s="150"/>
      <c r="C171" s="1"/>
      <c r="D171" s="1"/>
      <c r="E171" s="1"/>
    </row>
    <row r="172" spans="1:5" ht="14.25" customHeight="1" x14ac:dyDescent="0.3">
      <c r="A172" s="1"/>
      <c r="B172" s="150"/>
      <c r="C172" s="1"/>
      <c r="D172" s="1"/>
      <c r="E172" s="1"/>
    </row>
    <row r="173" spans="1:5" ht="14.25" customHeight="1" x14ac:dyDescent="0.3">
      <c r="A173" s="1"/>
      <c r="B173" s="150"/>
      <c r="C173" s="1"/>
      <c r="D173" s="1"/>
      <c r="E173" s="1"/>
    </row>
    <row r="174" spans="1:5" ht="14.25" customHeight="1" x14ac:dyDescent="0.3">
      <c r="A174" s="1"/>
      <c r="B174" s="150"/>
      <c r="C174" s="1"/>
      <c r="D174" s="1"/>
      <c r="E174" s="1"/>
    </row>
    <row r="175" spans="1:5" ht="14.25" customHeight="1" x14ac:dyDescent="0.3">
      <c r="A175" s="1"/>
      <c r="B175" s="150"/>
      <c r="C175" s="1"/>
      <c r="D175" s="1"/>
      <c r="E175" s="1"/>
    </row>
    <row r="176" spans="1:5" ht="14.25" customHeight="1" x14ac:dyDescent="0.3">
      <c r="A176" s="1"/>
      <c r="B176" s="150"/>
      <c r="C176" s="1"/>
      <c r="D176" s="1"/>
      <c r="E176" s="1"/>
    </row>
    <row r="177" spans="1:5" ht="14.25" customHeight="1" x14ac:dyDescent="0.3">
      <c r="A177" s="1"/>
      <c r="B177" s="150"/>
      <c r="C177" s="1"/>
      <c r="D177" s="1"/>
      <c r="E177" s="1"/>
    </row>
    <row r="178" spans="1:5" ht="14.25" customHeight="1" x14ac:dyDescent="0.3">
      <c r="A178" s="1"/>
      <c r="B178" s="150"/>
      <c r="C178" s="1"/>
      <c r="D178" s="1"/>
      <c r="E178" s="1"/>
    </row>
    <row r="179" spans="1:5" ht="14.25" customHeight="1" x14ac:dyDescent="0.3">
      <c r="A179" s="1"/>
      <c r="B179" s="150"/>
      <c r="C179" s="1"/>
      <c r="D179" s="1"/>
      <c r="E179" s="1"/>
    </row>
    <row r="180" spans="1:5" ht="14.25" customHeight="1" x14ac:dyDescent="0.3">
      <c r="A180" s="1"/>
      <c r="B180" s="150"/>
      <c r="C180" s="1"/>
      <c r="D180" s="1"/>
      <c r="E180" s="1"/>
    </row>
    <row r="181" spans="1:5" ht="14.25" customHeight="1" x14ac:dyDescent="0.3">
      <c r="A181" s="1"/>
      <c r="B181" s="150"/>
      <c r="C181" s="1"/>
      <c r="D181" s="1"/>
      <c r="E181" s="1"/>
    </row>
    <row r="182" spans="1:5" ht="14.25" customHeight="1" x14ac:dyDescent="0.3">
      <c r="A182" s="1"/>
      <c r="B182" s="150"/>
      <c r="C182" s="1"/>
      <c r="D182" s="1"/>
      <c r="E182" s="1"/>
    </row>
    <row r="183" spans="1:5" ht="14.25" customHeight="1" x14ac:dyDescent="0.3">
      <c r="A183" s="1"/>
      <c r="B183" s="150"/>
      <c r="C183" s="1"/>
      <c r="D183" s="1"/>
      <c r="E183" s="1"/>
    </row>
    <row r="184" spans="1:5" ht="14.25" customHeight="1" x14ac:dyDescent="0.3">
      <c r="A184" s="1"/>
      <c r="B184" s="150"/>
      <c r="C184" s="1"/>
      <c r="D184" s="1"/>
      <c r="E184" s="1"/>
    </row>
    <row r="185" spans="1:5" ht="14.25" customHeight="1" x14ac:dyDescent="0.3">
      <c r="A185" s="1"/>
      <c r="B185" s="150"/>
      <c r="C185" s="1"/>
      <c r="D185" s="1"/>
      <c r="E185" s="1"/>
    </row>
    <row r="186" spans="1:5" ht="14.25" customHeight="1" x14ac:dyDescent="0.3">
      <c r="A186" s="1"/>
      <c r="B186" s="150"/>
      <c r="C186" s="1"/>
      <c r="D186" s="1"/>
      <c r="E186" s="1"/>
    </row>
    <row r="187" spans="1:5" ht="14.25" customHeight="1" x14ac:dyDescent="0.3">
      <c r="A187" s="1"/>
      <c r="B187" s="150"/>
      <c r="C187" s="1"/>
      <c r="D187" s="1"/>
      <c r="E187" s="1"/>
    </row>
    <row r="188" spans="1:5" ht="14.25" customHeight="1" x14ac:dyDescent="0.3">
      <c r="A188" s="1"/>
      <c r="B188" s="150"/>
      <c r="C188" s="1"/>
      <c r="D188" s="1"/>
      <c r="E188" s="1"/>
    </row>
    <row r="189" spans="1:5" ht="14.25" customHeight="1" x14ac:dyDescent="0.3">
      <c r="A189" s="1"/>
      <c r="B189" s="150"/>
      <c r="C189" s="1"/>
      <c r="D189" s="1"/>
      <c r="E189" s="1"/>
    </row>
    <row r="190" spans="1:5" ht="14.25" customHeight="1" x14ac:dyDescent="0.3">
      <c r="A190" s="1"/>
      <c r="B190" s="150"/>
      <c r="C190" s="1"/>
      <c r="D190" s="1"/>
      <c r="E190" s="1"/>
    </row>
    <row r="191" spans="1:5" ht="14.25" customHeight="1" x14ac:dyDescent="0.3">
      <c r="A191" s="1"/>
      <c r="B191" s="150"/>
      <c r="C191" s="1"/>
      <c r="D191" s="1"/>
      <c r="E191" s="1"/>
    </row>
    <row r="192" spans="1:5" ht="14.25" customHeight="1" x14ac:dyDescent="0.3">
      <c r="A192" s="1"/>
      <c r="B192" s="150"/>
      <c r="C192" s="1"/>
      <c r="D192" s="1"/>
      <c r="E192" s="1"/>
    </row>
    <row r="193" spans="1:5" ht="14.25" customHeight="1" x14ac:dyDescent="0.3">
      <c r="A193" s="1"/>
      <c r="B193" s="150"/>
      <c r="C193" s="1"/>
      <c r="D193" s="1"/>
      <c r="E193" s="1"/>
    </row>
    <row r="194" spans="1:5" ht="14.25" customHeight="1" x14ac:dyDescent="0.3">
      <c r="A194" s="1"/>
      <c r="B194" s="150"/>
      <c r="C194" s="1"/>
      <c r="D194" s="1"/>
      <c r="E194" s="1"/>
    </row>
    <row r="195" spans="1:5" ht="14.25" customHeight="1" x14ac:dyDescent="0.3">
      <c r="A195" s="1"/>
      <c r="B195" s="150"/>
      <c r="C195" s="1"/>
      <c r="D195" s="1"/>
      <c r="E195" s="1"/>
    </row>
    <row r="196" spans="1:5" ht="14.25" customHeight="1" x14ac:dyDescent="0.3">
      <c r="A196" s="1"/>
      <c r="B196" s="150"/>
      <c r="C196" s="1"/>
      <c r="D196" s="1"/>
      <c r="E196" s="1"/>
    </row>
    <row r="197" spans="1:5" ht="14.25" customHeight="1" x14ac:dyDescent="0.3">
      <c r="A197" s="1"/>
      <c r="B197" s="150"/>
      <c r="C197" s="1"/>
      <c r="D197" s="1"/>
      <c r="E197" s="1"/>
    </row>
    <row r="198" spans="1:5" ht="14.25" customHeight="1" x14ac:dyDescent="0.3">
      <c r="A198" s="1"/>
      <c r="B198" s="150"/>
      <c r="C198" s="1"/>
      <c r="D198" s="1"/>
      <c r="E198" s="1"/>
    </row>
    <row r="199" spans="1:5" ht="14.25" customHeight="1" x14ac:dyDescent="0.3">
      <c r="A199" s="1"/>
      <c r="B199" s="150"/>
      <c r="C199" s="1"/>
      <c r="D199" s="1"/>
      <c r="E199" s="1"/>
    </row>
    <row r="200" spans="1:5" ht="14.25" customHeight="1" x14ac:dyDescent="0.3">
      <c r="A200" s="1"/>
      <c r="B200" s="150"/>
      <c r="C200" s="1"/>
      <c r="D200" s="1"/>
      <c r="E200" s="1"/>
    </row>
    <row r="201" spans="1:5" ht="14.25" customHeight="1" x14ac:dyDescent="0.3">
      <c r="A201" s="1"/>
      <c r="B201" s="150"/>
      <c r="C201" s="1"/>
      <c r="D201" s="1"/>
      <c r="E201" s="1"/>
    </row>
    <row r="202" spans="1:5" ht="14.25" customHeight="1" x14ac:dyDescent="0.3">
      <c r="A202" s="1"/>
      <c r="B202" s="150"/>
      <c r="C202" s="1"/>
      <c r="D202" s="1"/>
      <c r="E202" s="1"/>
    </row>
    <row r="203" spans="1:5" ht="14.25" customHeight="1" x14ac:dyDescent="0.3">
      <c r="A203" s="1"/>
      <c r="B203" s="150"/>
      <c r="C203" s="1"/>
      <c r="D203" s="1"/>
      <c r="E203" s="1"/>
    </row>
    <row r="204" spans="1:5" ht="14.25" customHeight="1" x14ac:dyDescent="0.3">
      <c r="A204" s="1"/>
      <c r="B204" s="150"/>
      <c r="C204" s="1"/>
      <c r="D204" s="1"/>
      <c r="E204" s="1"/>
    </row>
    <row r="205" spans="1:5" ht="14.25" customHeight="1" x14ac:dyDescent="0.3">
      <c r="A205" s="1"/>
      <c r="B205" s="150"/>
      <c r="C205" s="1"/>
      <c r="D205" s="1"/>
      <c r="E205" s="1"/>
    </row>
    <row r="206" spans="1:5" ht="14.25" customHeight="1" x14ac:dyDescent="0.3">
      <c r="A206" s="1"/>
      <c r="B206" s="150"/>
      <c r="C206" s="1"/>
      <c r="D206" s="1"/>
      <c r="E206" s="1"/>
    </row>
    <row r="207" spans="1:5" ht="14.25" customHeight="1" x14ac:dyDescent="0.3">
      <c r="A207" s="1"/>
      <c r="B207" s="150"/>
      <c r="C207" s="1"/>
      <c r="D207" s="1"/>
      <c r="E207" s="1"/>
    </row>
    <row r="208" spans="1:5" ht="14.25" customHeight="1" x14ac:dyDescent="0.3">
      <c r="A208" s="1"/>
      <c r="B208" s="150"/>
      <c r="C208" s="1"/>
      <c r="D208" s="1"/>
      <c r="E208" s="1"/>
    </row>
    <row r="209" spans="1:5" ht="14.25" customHeight="1" x14ac:dyDescent="0.3">
      <c r="A209" s="1"/>
      <c r="B209" s="150"/>
      <c r="C209" s="1"/>
      <c r="D209" s="1"/>
      <c r="E209" s="1"/>
    </row>
    <row r="210" spans="1:5" ht="14.25" customHeight="1" x14ac:dyDescent="0.3">
      <c r="A210" s="1"/>
      <c r="B210" s="150"/>
      <c r="C210" s="1"/>
      <c r="D210" s="1"/>
      <c r="E210" s="1"/>
    </row>
    <row r="211" spans="1:5" ht="14.25" customHeight="1" x14ac:dyDescent="0.3">
      <c r="A211" s="1"/>
      <c r="B211" s="150"/>
      <c r="C211" s="1"/>
      <c r="D211" s="1"/>
      <c r="E211" s="1"/>
    </row>
    <row r="212" spans="1:5" ht="14.25" customHeight="1" x14ac:dyDescent="0.3">
      <c r="A212" s="1"/>
      <c r="B212" s="150"/>
      <c r="C212" s="1"/>
      <c r="D212" s="1"/>
      <c r="E212" s="1"/>
    </row>
    <row r="213" spans="1:5" ht="14.25" customHeight="1" x14ac:dyDescent="0.3">
      <c r="A213" s="1"/>
      <c r="B213" s="150"/>
      <c r="C213" s="1"/>
      <c r="D213" s="1"/>
      <c r="E213" s="1"/>
    </row>
    <row r="214" spans="1:5" ht="14.25" customHeight="1" x14ac:dyDescent="0.3">
      <c r="A214" s="1"/>
      <c r="B214" s="150"/>
      <c r="C214" s="1"/>
      <c r="D214" s="1"/>
      <c r="E214" s="1"/>
    </row>
    <row r="215" spans="1:5" ht="14.25" customHeight="1" x14ac:dyDescent="0.3">
      <c r="A215" s="1"/>
      <c r="B215" s="150"/>
      <c r="C215" s="1"/>
      <c r="D215" s="1"/>
      <c r="E215" s="1"/>
    </row>
    <row r="216" spans="1:5" ht="14.25" customHeight="1" x14ac:dyDescent="0.3">
      <c r="A216" s="1"/>
      <c r="B216" s="150"/>
      <c r="C216" s="1"/>
      <c r="D216" s="1"/>
      <c r="E216" s="1"/>
    </row>
    <row r="217" spans="1:5" ht="14.25" customHeight="1" x14ac:dyDescent="0.3">
      <c r="A217" s="1"/>
      <c r="B217" s="150"/>
      <c r="C217" s="1"/>
      <c r="D217" s="1"/>
      <c r="E217" s="1"/>
    </row>
    <row r="218" spans="1:5" ht="14.25" customHeight="1" x14ac:dyDescent="0.3">
      <c r="A218" s="1"/>
      <c r="B218" s="150"/>
      <c r="C218" s="1"/>
      <c r="D218" s="1"/>
      <c r="E218" s="1"/>
    </row>
    <row r="219" spans="1:5" ht="14.25" customHeight="1" x14ac:dyDescent="0.3">
      <c r="A219" s="1"/>
      <c r="B219" s="150"/>
      <c r="C219" s="1"/>
      <c r="D219" s="1"/>
      <c r="E219" s="1"/>
    </row>
    <row r="220" spans="1:5" ht="14.25" customHeight="1" x14ac:dyDescent="0.3">
      <c r="A220" s="1"/>
      <c r="B220" s="150"/>
      <c r="C220" s="1"/>
      <c r="D220" s="1"/>
      <c r="E220" s="1"/>
    </row>
    <row r="221" spans="1:5" ht="14.25" customHeight="1" x14ac:dyDescent="0.3">
      <c r="A221" s="1"/>
      <c r="B221" s="150"/>
      <c r="C221" s="1"/>
      <c r="D221" s="1"/>
      <c r="E221" s="1"/>
    </row>
    <row r="222" spans="1:5" ht="14.25" customHeight="1" x14ac:dyDescent="0.3">
      <c r="A222" s="1"/>
      <c r="B222" s="150"/>
      <c r="C222" s="1"/>
      <c r="D222" s="1"/>
      <c r="E222" s="1"/>
    </row>
    <row r="223" spans="1:5" ht="14.25" customHeight="1" x14ac:dyDescent="0.3">
      <c r="A223" s="1"/>
      <c r="B223" s="150"/>
      <c r="C223" s="1"/>
      <c r="D223" s="1"/>
      <c r="E223" s="1"/>
    </row>
    <row r="224" spans="1:5" ht="14.25" customHeight="1" x14ac:dyDescent="0.3">
      <c r="A224" s="1"/>
      <c r="B224" s="150"/>
      <c r="C224" s="1"/>
      <c r="D224" s="1"/>
      <c r="E224" s="1"/>
    </row>
    <row r="225" spans="1:5" ht="14.25" customHeight="1" x14ac:dyDescent="0.3">
      <c r="A225" s="1"/>
      <c r="B225" s="150"/>
      <c r="C225" s="1"/>
      <c r="D225" s="1"/>
      <c r="E225" s="1"/>
    </row>
    <row r="226" spans="1:5" ht="14.25" customHeight="1" x14ac:dyDescent="0.3">
      <c r="A226" s="1"/>
      <c r="B226" s="150"/>
      <c r="C226" s="1"/>
      <c r="D226" s="1"/>
      <c r="E226" s="1"/>
    </row>
    <row r="227" spans="1:5" ht="14.25" customHeight="1" x14ac:dyDescent="0.3">
      <c r="A227" s="1"/>
      <c r="B227" s="150"/>
      <c r="C227" s="1"/>
      <c r="D227" s="1"/>
      <c r="E227" s="1"/>
    </row>
    <row r="228" spans="1:5" ht="14.25" customHeight="1" x14ac:dyDescent="0.3">
      <c r="A228" s="1"/>
      <c r="B228" s="150"/>
      <c r="C228" s="1"/>
      <c r="D228" s="1"/>
      <c r="E228" s="1"/>
    </row>
    <row r="229" spans="1:5" ht="14.25" customHeight="1" x14ac:dyDescent="0.3">
      <c r="A229" s="1"/>
      <c r="B229" s="150"/>
      <c r="C229" s="1"/>
      <c r="D229" s="1"/>
      <c r="E229" s="1"/>
    </row>
    <row r="230" spans="1:5" ht="14.25" customHeight="1" x14ac:dyDescent="0.3">
      <c r="A230" s="1"/>
      <c r="B230" s="150"/>
      <c r="C230" s="1"/>
      <c r="D230" s="1"/>
      <c r="E230" s="1"/>
    </row>
    <row r="231" spans="1:5" ht="14.25" customHeight="1" x14ac:dyDescent="0.3">
      <c r="A231" s="1"/>
      <c r="B231" s="150"/>
      <c r="C231" s="1"/>
      <c r="D231" s="1"/>
      <c r="E231" s="1"/>
    </row>
    <row r="232" spans="1:5" ht="14.25" customHeight="1" x14ac:dyDescent="0.3">
      <c r="A232" s="1"/>
      <c r="B232" s="150"/>
      <c r="C232" s="1"/>
      <c r="D232" s="1"/>
      <c r="E232" s="1"/>
    </row>
    <row r="233" spans="1:5" ht="14.25" customHeight="1" x14ac:dyDescent="0.3">
      <c r="A233" s="1"/>
      <c r="B233" s="150"/>
      <c r="C233" s="1"/>
      <c r="D233" s="1"/>
      <c r="E233" s="1"/>
    </row>
    <row r="234" spans="1:5" ht="14.25" customHeight="1" x14ac:dyDescent="0.3">
      <c r="A234" s="1"/>
      <c r="B234" s="150"/>
      <c r="C234" s="1"/>
      <c r="D234" s="1"/>
      <c r="E234" s="1"/>
    </row>
    <row r="235" spans="1:5" ht="14.25" customHeight="1" x14ac:dyDescent="0.3">
      <c r="A235" s="1"/>
      <c r="B235" s="150"/>
      <c r="C235" s="1"/>
      <c r="D235" s="1"/>
      <c r="E235" s="1"/>
    </row>
    <row r="236" spans="1:5" ht="14.25" customHeight="1" x14ac:dyDescent="0.3">
      <c r="A236" s="1"/>
      <c r="B236" s="150"/>
      <c r="C236" s="1"/>
      <c r="D236" s="1"/>
      <c r="E236" s="1"/>
    </row>
    <row r="237" spans="1:5" ht="14.25" customHeight="1" x14ac:dyDescent="0.3">
      <c r="A237" s="1"/>
      <c r="B237" s="150"/>
      <c r="C237" s="1"/>
      <c r="D237" s="1"/>
      <c r="E237" s="1"/>
    </row>
    <row r="238" spans="1:5" ht="14.25" customHeight="1" x14ac:dyDescent="0.3">
      <c r="A238" s="1"/>
      <c r="B238" s="150"/>
      <c r="C238" s="1"/>
      <c r="D238" s="1"/>
      <c r="E238" s="1"/>
    </row>
    <row r="239" spans="1:5" ht="14.25" customHeight="1" x14ac:dyDescent="0.3">
      <c r="A239" s="1"/>
      <c r="B239" s="150"/>
      <c r="C239" s="1"/>
      <c r="D239" s="1"/>
      <c r="E239" s="1"/>
    </row>
    <row r="240" spans="1:5" ht="14.25" customHeight="1" x14ac:dyDescent="0.3">
      <c r="A240" s="1"/>
      <c r="B240" s="150"/>
      <c r="C240" s="1"/>
      <c r="D240" s="1"/>
      <c r="E240" s="1"/>
    </row>
    <row r="241" spans="1:5" ht="14.25" customHeight="1" x14ac:dyDescent="0.3">
      <c r="A241" s="1"/>
      <c r="B241" s="150"/>
      <c r="C241" s="1"/>
      <c r="D241" s="1"/>
      <c r="E241" s="1"/>
    </row>
    <row r="242" spans="1:5" ht="14.25" customHeight="1" x14ac:dyDescent="0.3">
      <c r="A242" s="1"/>
      <c r="B242" s="150"/>
      <c r="C242" s="1"/>
      <c r="D242" s="1"/>
      <c r="E242" s="1"/>
    </row>
    <row r="243" spans="1:5" ht="14.25" customHeight="1" x14ac:dyDescent="0.3">
      <c r="A243" s="1"/>
      <c r="B243" s="150"/>
      <c r="C243" s="1"/>
      <c r="D243" s="1"/>
      <c r="E243" s="1"/>
    </row>
    <row r="244" spans="1:5" ht="14.25" customHeight="1" x14ac:dyDescent="0.3">
      <c r="A244" s="1"/>
      <c r="B244" s="150"/>
      <c r="C244" s="1"/>
      <c r="D244" s="1"/>
      <c r="E244" s="1"/>
    </row>
    <row r="245" spans="1:5" ht="14.25" customHeight="1" x14ac:dyDescent="0.3">
      <c r="A245" s="1"/>
      <c r="B245" s="150"/>
      <c r="C245" s="1"/>
      <c r="D245" s="1"/>
      <c r="E245" s="1"/>
    </row>
    <row r="246" spans="1:5" ht="14.25" customHeight="1" x14ac:dyDescent="0.3">
      <c r="A246" s="1"/>
      <c r="B246" s="150"/>
      <c r="C246" s="1"/>
      <c r="D246" s="1"/>
      <c r="E246" s="1"/>
    </row>
    <row r="247" spans="1:5" ht="14.25" customHeight="1" x14ac:dyDescent="0.3">
      <c r="A247" s="1"/>
      <c r="B247" s="150"/>
      <c r="C247" s="1"/>
      <c r="D247" s="1"/>
      <c r="E247" s="1"/>
    </row>
    <row r="248" spans="1:5" ht="14.25" customHeight="1" x14ac:dyDescent="0.3">
      <c r="A248" s="1"/>
      <c r="B248" s="150"/>
      <c r="C248" s="1"/>
      <c r="D248" s="1"/>
      <c r="E248" s="1"/>
    </row>
    <row r="249" spans="1:5" ht="14.25" customHeight="1" x14ac:dyDescent="0.3">
      <c r="A249" s="1"/>
      <c r="B249" s="150"/>
      <c r="C249" s="1"/>
      <c r="D249" s="1"/>
      <c r="E249" s="1"/>
    </row>
    <row r="250" spans="1:5" ht="14.25" customHeight="1" x14ac:dyDescent="0.3">
      <c r="A250" s="1"/>
      <c r="B250" s="150"/>
      <c r="C250" s="1"/>
      <c r="D250" s="1"/>
      <c r="E250" s="1"/>
    </row>
    <row r="251" spans="1:5" ht="14.25" customHeight="1" x14ac:dyDescent="0.3">
      <c r="A251" s="1"/>
      <c r="B251" s="150"/>
      <c r="C251" s="1"/>
      <c r="D251" s="1"/>
      <c r="E251" s="1"/>
    </row>
    <row r="252" spans="1:5" ht="14.25" customHeight="1" x14ac:dyDescent="0.3">
      <c r="A252" s="1"/>
      <c r="B252" s="150"/>
      <c r="C252" s="1"/>
      <c r="D252" s="1"/>
      <c r="E252" s="1"/>
    </row>
    <row r="253" spans="1:5" ht="14.25" customHeight="1" x14ac:dyDescent="0.3">
      <c r="A253" s="1"/>
      <c r="B253" s="150"/>
      <c r="C253" s="1"/>
      <c r="D253" s="1"/>
      <c r="E253" s="1"/>
    </row>
    <row r="254" spans="1:5" ht="14.25" customHeight="1" x14ac:dyDescent="0.3">
      <c r="A254" s="1"/>
      <c r="B254" s="150"/>
      <c r="C254" s="1"/>
      <c r="D254" s="1"/>
      <c r="E254" s="1"/>
    </row>
    <row r="255" spans="1:5" ht="14.25" customHeight="1" x14ac:dyDescent="0.3">
      <c r="A255" s="1"/>
      <c r="B255" s="150"/>
      <c r="C255" s="1"/>
      <c r="D255" s="1"/>
      <c r="E255" s="1"/>
    </row>
    <row r="256" spans="1:5" ht="14.25" customHeight="1" x14ac:dyDescent="0.3">
      <c r="A256" s="1"/>
      <c r="B256" s="150"/>
      <c r="C256" s="1"/>
      <c r="D256" s="1"/>
      <c r="E256" s="1"/>
    </row>
    <row r="257" spans="1:5" ht="14.25" customHeight="1" x14ac:dyDescent="0.3">
      <c r="A257" s="1"/>
      <c r="B257" s="150"/>
      <c r="C257" s="1"/>
      <c r="D257" s="1"/>
      <c r="E257" s="1"/>
    </row>
    <row r="258" spans="1:5" ht="14.25" customHeight="1" x14ac:dyDescent="0.3">
      <c r="A258" s="1"/>
      <c r="B258" s="150"/>
      <c r="C258" s="1"/>
      <c r="D258" s="1"/>
      <c r="E258" s="1"/>
    </row>
    <row r="259" spans="1:5" ht="14.25" customHeight="1" x14ac:dyDescent="0.3">
      <c r="A259" s="1"/>
      <c r="B259" s="150"/>
      <c r="C259" s="1"/>
      <c r="D259" s="1"/>
      <c r="E259" s="1"/>
    </row>
    <row r="260" spans="1:5" ht="14.25" customHeight="1" x14ac:dyDescent="0.3">
      <c r="A260" s="1"/>
      <c r="B260" s="150"/>
      <c r="C260" s="1"/>
      <c r="D260" s="1"/>
      <c r="E260" s="1"/>
    </row>
    <row r="261" spans="1:5" ht="14.25" customHeight="1" x14ac:dyDescent="0.3">
      <c r="A261" s="1"/>
      <c r="B261" s="150"/>
      <c r="C261" s="1"/>
      <c r="D261" s="1"/>
      <c r="E261" s="1"/>
    </row>
    <row r="262" spans="1:5" ht="14.25" customHeight="1" x14ac:dyDescent="0.3">
      <c r="A262" s="1"/>
      <c r="B262" s="150"/>
      <c r="C262" s="1"/>
      <c r="D262" s="1"/>
      <c r="E262" s="1"/>
    </row>
    <row r="263" spans="1:5" ht="14.25" customHeight="1" x14ac:dyDescent="0.3">
      <c r="A263" s="1"/>
      <c r="B263" s="150"/>
      <c r="C263" s="1"/>
      <c r="D263" s="1"/>
      <c r="E263" s="1"/>
    </row>
    <row r="264" spans="1:5" ht="14.25" customHeight="1" x14ac:dyDescent="0.3">
      <c r="A264" s="1"/>
      <c r="B264" s="150"/>
      <c r="C264" s="1"/>
      <c r="D264" s="1"/>
      <c r="E264" s="1"/>
    </row>
    <row r="265" spans="1:5" ht="14.25" customHeight="1" x14ac:dyDescent="0.3">
      <c r="A265" s="1"/>
      <c r="B265" s="150"/>
      <c r="C265" s="1"/>
      <c r="D265" s="1"/>
      <c r="E265" s="1"/>
    </row>
    <row r="266" spans="1:5" ht="14.25" customHeight="1" x14ac:dyDescent="0.3">
      <c r="A266" s="1"/>
      <c r="B266" s="150"/>
      <c r="C266" s="1"/>
      <c r="D266" s="1"/>
      <c r="E266" s="1"/>
    </row>
    <row r="267" spans="1:5" ht="14.25" customHeight="1" x14ac:dyDescent="0.3">
      <c r="A267" s="1"/>
      <c r="B267" s="150"/>
      <c r="C267" s="1"/>
      <c r="D267" s="1"/>
      <c r="E267" s="1"/>
    </row>
    <row r="268" spans="1:5" ht="14.25" customHeight="1" x14ac:dyDescent="0.3">
      <c r="A268" s="1"/>
      <c r="B268" s="150"/>
      <c r="C268" s="1"/>
      <c r="D268" s="1"/>
      <c r="E268" s="1"/>
    </row>
    <row r="269" spans="1:5" ht="14.25" customHeight="1" x14ac:dyDescent="0.3">
      <c r="A269" s="1"/>
      <c r="B269" s="150"/>
      <c r="C269" s="1"/>
      <c r="D269" s="1"/>
      <c r="E269" s="1"/>
    </row>
    <row r="270" spans="1:5" ht="14.25" customHeight="1" x14ac:dyDescent="0.3">
      <c r="A270" s="1"/>
      <c r="B270" s="150"/>
      <c r="C270" s="1"/>
      <c r="D270" s="1"/>
      <c r="E270" s="1"/>
    </row>
    <row r="271" spans="1:5" ht="14.25" customHeight="1" x14ac:dyDescent="0.3">
      <c r="A271" s="1"/>
      <c r="B271" s="150"/>
      <c r="C271" s="1"/>
      <c r="D271" s="1"/>
      <c r="E271" s="1"/>
    </row>
    <row r="272" spans="1:5" ht="14.25" customHeight="1" x14ac:dyDescent="0.3">
      <c r="A272" s="1"/>
      <c r="B272" s="150"/>
      <c r="C272" s="1"/>
      <c r="D272" s="1"/>
      <c r="E272" s="1"/>
    </row>
    <row r="273" spans="1:5" ht="14.25" customHeight="1" x14ac:dyDescent="0.3">
      <c r="A273" s="1"/>
      <c r="B273" s="150"/>
      <c r="C273" s="1"/>
      <c r="D273" s="1"/>
      <c r="E273" s="1"/>
    </row>
    <row r="274" spans="1:5" ht="14.25" customHeight="1" x14ac:dyDescent="0.3">
      <c r="A274" s="1"/>
      <c r="B274" s="150"/>
      <c r="C274" s="1"/>
      <c r="D274" s="1"/>
      <c r="E274" s="1"/>
    </row>
    <row r="275" spans="1:5" ht="14.25" customHeight="1" x14ac:dyDescent="0.3">
      <c r="A275" s="1"/>
      <c r="B275" s="150"/>
      <c r="C275" s="1"/>
      <c r="D275" s="1"/>
      <c r="E275" s="1"/>
    </row>
    <row r="276" spans="1:5" ht="14.25" customHeight="1" x14ac:dyDescent="0.3">
      <c r="A276" s="1"/>
      <c r="B276" s="150"/>
      <c r="C276" s="1"/>
      <c r="D276" s="1"/>
      <c r="E276" s="1"/>
    </row>
    <row r="277" spans="1:5" ht="14.25" customHeight="1" x14ac:dyDescent="0.3">
      <c r="A277" s="1"/>
      <c r="B277" s="150"/>
      <c r="C277" s="1"/>
      <c r="D277" s="1"/>
      <c r="E277" s="1"/>
    </row>
    <row r="278" spans="1:5" ht="14.25" customHeight="1" x14ac:dyDescent="0.3">
      <c r="A278" s="1"/>
      <c r="B278" s="150"/>
      <c r="C278" s="1"/>
      <c r="D278" s="1"/>
      <c r="E278" s="1"/>
    </row>
    <row r="279" spans="1:5" ht="14.25" customHeight="1" x14ac:dyDescent="0.3">
      <c r="A279" s="1"/>
      <c r="B279" s="150"/>
      <c r="C279" s="1"/>
      <c r="D279" s="1"/>
      <c r="E279" s="1"/>
    </row>
    <row r="280" spans="1:5" ht="14.25" customHeight="1" x14ac:dyDescent="0.3">
      <c r="A280" s="1"/>
      <c r="B280" s="150"/>
      <c r="C280" s="1"/>
      <c r="D280" s="1"/>
      <c r="E280" s="1"/>
    </row>
    <row r="281" spans="1:5" ht="14.25" customHeight="1" x14ac:dyDescent="0.3">
      <c r="A281" s="1"/>
      <c r="B281" s="150"/>
      <c r="C281" s="1"/>
      <c r="D281" s="1"/>
      <c r="E281" s="1"/>
    </row>
    <row r="282" spans="1:5" ht="14.25" customHeight="1" x14ac:dyDescent="0.3">
      <c r="A282" s="1"/>
      <c r="B282" s="150"/>
      <c r="C282" s="1"/>
      <c r="D282" s="1"/>
      <c r="E282" s="1"/>
    </row>
    <row r="283" spans="1:5" ht="14.25" customHeight="1" x14ac:dyDescent="0.3">
      <c r="A283" s="1"/>
      <c r="B283" s="150"/>
      <c r="C283" s="1"/>
      <c r="D283" s="1"/>
      <c r="E283" s="1"/>
    </row>
    <row r="284" spans="1:5" ht="14.25" customHeight="1" x14ac:dyDescent="0.3">
      <c r="A284" s="1"/>
      <c r="B284" s="150"/>
      <c r="C284" s="1"/>
      <c r="D284" s="1"/>
      <c r="E284" s="1"/>
    </row>
    <row r="285" spans="1:5" ht="14.25" customHeight="1" x14ac:dyDescent="0.3">
      <c r="A285" s="1"/>
      <c r="B285" s="150"/>
      <c r="C285" s="1"/>
      <c r="D285" s="1"/>
      <c r="E285" s="1"/>
    </row>
    <row r="286" spans="1:5" ht="14.25" customHeight="1" x14ac:dyDescent="0.3">
      <c r="A286" s="1"/>
      <c r="B286" s="150"/>
      <c r="C286" s="1"/>
      <c r="D286" s="1"/>
      <c r="E286" s="1"/>
    </row>
    <row r="287" spans="1:5" ht="14.25" customHeight="1" x14ac:dyDescent="0.3">
      <c r="A287" s="1"/>
      <c r="B287" s="150"/>
      <c r="C287" s="1"/>
      <c r="D287" s="1"/>
      <c r="E287" s="1"/>
    </row>
    <row r="288" spans="1:5" ht="14.25" customHeight="1" x14ac:dyDescent="0.3">
      <c r="A288" s="1"/>
      <c r="B288" s="150"/>
      <c r="C288" s="1"/>
      <c r="D288" s="1"/>
      <c r="E288" s="1"/>
    </row>
    <row r="289" spans="1:5" ht="14.25" customHeight="1" x14ac:dyDescent="0.3">
      <c r="A289" s="1"/>
      <c r="B289" s="150"/>
      <c r="C289" s="1"/>
      <c r="D289" s="1"/>
      <c r="E289" s="1"/>
    </row>
    <row r="290" spans="1:5" ht="14.25" customHeight="1" x14ac:dyDescent="0.3">
      <c r="A290" s="1"/>
      <c r="B290" s="150"/>
      <c r="C290" s="1"/>
      <c r="D290" s="1"/>
      <c r="E290" s="1"/>
    </row>
    <row r="291" spans="1:5" ht="14.25" customHeight="1" x14ac:dyDescent="0.3">
      <c r="A291" s="1"/>
      <c r="B291" s="150"/>
      <c r="C291" s="1"/>
      <c r="D291" s="1"/>
      <c r="E291" s="1"/>
    </row>
    <row r="292" spans="1:5" ht="14.25" customHeight="1" x14ac:dyDescent="0.3">
      <c r="A292" s="1"/>
      <c r="B292" s="150"/>
      <c r="C292" s="1"/>
      <c r="D292" s="1"/>
      <c r="E292" s="1"/>
    </row>
    <row r="293" spans="1:5" ht="14.25" customHeight="1" x14ac:dyDescent="0.3">
      <c r="A293" s="1"/>
      <c r="B293" s="150"/>
      <c r="C293" s="1"/>
      <c r="D293" s="1"/>
      <c r="E293" s="1"/>
    </row>
    <row r="294" spans="1:5" ht="14.25" customHeight="1" x14ac:dyDescent="0.3">
      <c r="A294" s="1"/>
      <c r="B294" s="150"/>
      <c r="C294" s="1"/>
      <c r="D294" s="1"/>
      <c r="E294" s="1"/>
    </row>
    <row r="295" spans="1:5" ht="14.25" customHeight="1" x14ac:dyDescent="0.3">
      <c r="A295" s="1"/>
      <c r="B295" s="150"/>
      <c r="C295" s="1"/>
      <c r="D295" s="1"/>
      <c r="E295" s="1"/>
    </row>
    <row r="296" spans="1:5" ht="14.25" customHeight="1" x14ac:dyDescent="0.3">
      <c r="A296" s="1"/>
      <c r="B296" s="150"/>
      <c r="C296" s="1"/>
      <c r="D296" s="1"/>
      <c r="E296" s="1"/>
    </row>
    <row r="297" spans="1:5" ht="14.25" customHeight="1" x14ac:dyDescent="0.3">
      <c r="A297" s="1"/>
      <c r="B297" s="150"/>
      <c r="C297" s="1"/>
      <c r="D297" s="1"/>
      <c r="E297" s="1"/>
    </row>
    <row r="298" spans="1:5" ht="14.25" customHeight="1" x14ac:dyDescent="0.3">
      <c r="A298" s="1"/>
      <c r="B298" s="150"/>
      <c r="C298" s="1"/>
      <c r="D298" s="1"/>
      <c r="E298" s="1"/>
    </row>
    <row r="299" spans="1:5" ht="14.25" customHeight="1" x14ac:dyDescent="0.3">
      <c r="A299" s="1"/>
      <c r="B299" s="150"/>
      <c r="C299" s="1"/>
      <c r="D299" s="1"/>
      <c r="E299" s="1"/>
    </row>
    <row r="300" spans="1:5" ht="14.25" customHeight="1" x14ac:dyDescent="0.3">
      <c r="A300" s="1"/>
      <c r="B300" s="150"/>
      <c r="C300" s="1"/>
      <c r="D300" s="1"/>
      <c r="E300" s="1"/>
    </row>
    <row r="301" spans="1:5" ht="14.25" customHeight="1" x14ac:dyDescent="0.3">
      <c r="A301" s="1"/>
      <c r="B301" s="150"/>
      <c r="C301" s="1"/>
      <c r="D301" s="1"/>
      <c r="E301" s="1"/>
    </row>
    <row r="302" spans="1:5" ht="14.25" customHeight="1" x14ac:dyDescent="0.3">
      <c r="A302" s="1"/>
      <c r="B302" s="150"/>
      <c r="C302" s="1"/>
      <c r="D302" s="1"/>
      <c r="E302" s="1"/>
    </row>
    <row r="303" spans="1:5" ht="14.25" customHeight="1" x14ac:dyDescent="0.3">
      <c r="A303" s="1"/>
      <c r="B303" s="150"/>
      <c r="C303" s="1"/>
      <c r="D303" s="1"/>
      <c r="E303" s="1"/>
    </row>
    <row r="304" spans="1:5" ht="14.25" customHeight="1" x14ac:dyDescent="0.3">
      <c r="A304" s="1"/>
      <c r="B304" s="150"/>
      <c r="C304" s="1"/>
      <c r="D304" s="1"/>
      <c r="E304" s="1"/>
    </row>
    <row r="305" spans="1:5" ht="14.25" customHeight="1" x14ac:dyDescent="0.3">
      <c r="A305" s="1"/>
      <c r="B305" s="150"/>
      <c r="C305" s="1"/>
      <c r="D305" s="1"/>
      <c r="E305" s="1"/>
    </row>
    <row r="306" spans="1:5" ht="14.25" customHeight="1" x14ac:dyDescent="0.3">
      <c r="A306" s="1"/>
      <c r="B306" s="150"/>
      <c r="C306" s="1"/>
      <c r="D306" s="1"/>
      <c r="E306" s="1"/>
    </row>
    <row r="307" spans="1:5" ht="14.25" customHeight="1" x14ac:dyDescent="0.3">
      <c r="A307" s="1"/>
      <c r="B307" s="150"/>
      <c r="C307" s="1"/>
      <c r="D307" s="1"/>
      <c r="E307" s="1"/>
    </row>
    <row r="308" spans="1:5" ht="14.25" customHeight="1" x14ac:dyDescent="0.3">
      <c r="A308" s="1"/>
      <c r="B308" s="150"/>
      <c r="C308" s="1"/>
      <c r="D308" s="1"/>
      <c r="E308" s="1"/>
    </row>
    <row r="309" spans="1:5" ht="14.25" customHeight="1" x14ac:dyDescent="0.3">
      <c r="A309" s="1"/>
      <c r="B309" s="150"/>
      <c r="C309" s="1"/>
      <c r="D309" s="1"/>
      <c r="E309" s="1"/>
    </row>
    <row r="310" spans="1:5" ht="14.25" customHeight="1" x14ac:dyDescent="0.3">
      <c r="A310" s="1"/>
      <c r="B310" s="150"/>
      <c r="C310" s="1"/>
      <c r="D310" s="1"/>
      <c r="E310" s="1"/>
    </row>
    <row r="311" spans="1:5" ht="14.25" customHeight="1" x14ac:dyDescent="0.3">
      <c r="A311" s="1"/>
      <c r="B311" s="150"/>
      <c r="C311" s="1"/>
      <c r="D311" s="1"/>
      <c r="E311" s="1"/>
    </row>
    <row r="312" spans="1:5" ht="14.25" customHeight="1" x14ac:dyDescent="0.3">
      <c r="A312" s="1"/>
      <c r="B312" s="150"/>
      <c r="C312" s="1"/>
      <c r="D312" s="1"/>
      <c r="E312" s="1"/>
    </row>
    <row r="313" spans="1:5" ht="14.25" customHeight="1" x14ac:dyDescent="0.3">
      <c r="A313" s="1"/>
      <c r="B313" s="150"/>
      <c r="C313" s="1"/>
      <c r="D313" s="1"/>
      <c r="E313" s="1"/>
    </row>
    <row r="314" spans="1:5" ht="14.25" customHeight="1" x14ac:dyDescent="0.3">
      <c r="A314" s="1"/>
      <c r="B314" s="150"/>
      <c r="C314" s="1"/>
      <c r="D314" s="1"/>
      <c r="E314" s="1"/>
    </row>
    <row r="315" spans="1:5" ht="14.25" customHeight="1" x14ac:dyDescent="0.3">
      <c r="A315" s="1"/>
      <c r="B315" s="150"/>
      <c r="C315" s="1"/>
      <c r="D315" s="1"/>
      <c r="E315" s="1"/>
    </row>
    <row r="316" spans="1:5" ht="14.25" customHeight="1" x14ac:dyDescent="0.3">
      <c r="A316" s="1"/>
      <c r="B316" s="150"/>
      <c r="C316" s="1"/>
      <c r="D316" s="1"/>
      <c r="E316" s="1"/>
    </row>
    <row r="317" spans="1:5" ht="14.25" customHeight="1" x14ac:dyDescent="0.3">
      <c r="A317" s="1"/>
      <c r="B317" s="150"/>
      <c r="C317" s="1"/>
      <c r="D317" s="1"/>
      <c r="E317" s="1"/>
    </row>
    <row r="318" spans="1:5" ht="14.25" customHeight="1" x14ac:dyDescent="0.3">
      <c r="A318" s="1"/>
      <c r="B318" s="150"/>
      <c r="C318" s="1"/>
      <c r="D318" s="1"/>
      <c r="E318" s="1"/>
    </row>
    <row r="319" spans="1:5" ht="14.25" customHeight="1" x14ac:dyDescent="0.3">
      <c r="A319" s="1"/>
      <c r="B319" s="150"/>
      <c r="C319" s="1"/>
      <c r="D319" s="1"/>
      <c r="E319" s="1"/>
    </row>
    <row r="320" spans="1:5" ht="14.25" customHeight="1" x14ac:dyDescent="0.3">
      <c r="A320" s="1"/>
      <c r="B320" s="150"/>
      <c r="C320" s="1"/>
      <c r="D320" s="1"/>
      <c r="E320" s="1"/>
    </row>
    <row r="321" spans="1:5" ht="14.25" customHeight="1" x14ac:dyDescent="0.3">
      <c r="A321" s="1"/>
      <c r="B321" s="150"/>
      <c r="C321" s="1"/>
      <c r="D321" s="1"/>
      <c r="E321" s="1"/>
    </row>
    <row r="322" spans="1:5" ht="14.25" customHeight="1" x14ac:dyDescent="0.3">
      <c r="A322" s="1"/>
      <c r="B322" s="150"/>
      <c r="C322" s="1"/>
      <c r="D322" s="1"/>
      <c r="E322" s="1"/>
    </row>
    <row r="323" spans="1:5" ht="14.25" customHeight="1" x14ac:dyDescent="0.3">
      <c r="A323" s="1"/>
      <c r="B323" s="150"/>
      <c r="C323" s="1"/>
      <c r="D323" s="1"/>
      <c r="E323" s="1"/>
    </row>
    <row r="324" spans="1:5" ht="14.25" customHeight="1" x14ac:dyDescent="0.3">
      <c r="A324" s="1"/>
      <c r="B324" s="150"/>
      <c r="C324" s="1"/>
      <c r="D324" s="1"/>
      <c r="E324" s="1"/>
    </row>
    <row r="325" spans="1:5" ht="14.25" customHeight="1" x14ac:dyDescent="0.3">
      <c r="A325" s="1"/>
      <c r="B325" s="150"/>
      <c r="C325" s="1"/>
      <c r="D325" s="1"/>
      <c r="E325" s="1"/>
    </row>
    <row r="326" spans="1:5" ht="14.25" customHeight="1" x14ac:dyDescent="0.3">
      <c r="A326" s="1"/>
      <c r="B326" s="150"/>
      <c r="C326" s="1"/>
      <c r="D326" s="1"/>
      <c r="E326" s="1"/>
    </row>
    <row r="327" spans="1:5" ht="14.25" customHeight="1" x14ac:dyDescent="0.3">
      <c r="A327" s="1"/>
      <c r="B327" s="150"/>
      <c r="C327" s="1"/>
      <c r="D327" s="1"/>
      <c r="E327" s="1"/>
    </row>
    <row r="328" spans="1:5" ht="14.25" customHeight="1" x14ac:dyDescent="0.3">
      <c r="A328" s="1"/>
      <c r="B328" s="150"/>
      <c r="C328" s="1"/>
      <c r="D328" s="1"/>
      <c r="E328" s="1"/>
    </row>
    <row r="329" spans="1:5" ht="14.25" customHeight="1" x14ac:dyDescent="0.3">
      <c r="A329" s="1"/>
      <c r="B329" s="150"/>
      <c r="C329" s="1"/>
      <c r="D329" s="1"/>
      <c r="E329" s="1"/>
    </row>
    <row r="330" spans="1:5" ht="14.25" customHeight="1" x14ac:dyDescent="0.3">
      <c r="A330" s="1"/>
      <c r="B330" s="150"/>
      <c r="C330" s="1"/>
      <c r="D330" s="1"/>
      <c r="E330" s="1"/>
    </row>
    <row r="331" spans="1:5" ht="14.25" customHeight="1" x14ac:dyDescent="0.3">
      <c r="A331" s="1"/>
      <c r="B331" s="150"/>
      <c r="C331" s="1"/>
      <c r="D331" s="1"/>
      <c r="E331" s="1"/>
    </row>
    <row r="332" spans="1:5" ht="14.25" customHeight="1" x14ac:dyDescent="0.3">
      <c r="A332" s="1"/>
      <c r="B332" s="150"/>
      <c r="C332" s="1"/>
      <c r="D332" s="1"/>
      <c r="E332" s="1"/>
    </row>
    <row r="333" spans="1:5" ht="14.25" customHeight="1" x14ac:dyDescent="0.3">
      <c r="A333" s="1"/>
      <c r="B333" s="150"/>
      <c r="C333" s="1"/>
      <c r="D333" s="1"/>
      <c r="E333" s="1"/>
    </row>
    <row r="334" spans="1:5" ht="14.25" customHeight="1" x14ac:dyDescent="0.3">
      <c r="A334" s="1"/>
      <c r="B334" s="150"/>
      <c r="C334" s="1"/>
      <c r="D334" s="1"/>
      <c r="E334" s="1"/>
    </row>
    <row r="335" spans="1:5" ht="14.25" customHeight="1" x14ac:dyDescent="0.3">
      <c r="A335" s="1"/>
      <c r="B335" s="150"/>
      <c r="C335" s="1"/>
      <c r="D335" s="1"/>
      <c r="E335" s="1"/>
    </row>
    <row r="336" spans="1:5" ht="14.25" customHeight="1" x14ac:dyDescent="0.3">
      <c r="A336" s="1"/>
      <c r="B336" s="150"/>
      <c r="C336" s="1"/>
      <c r="D336" s="1"/>
      <c r="E336" s="1"/>
    </row>
    <row r="337" spans="1:5" ht="14.25" customHeight="1" x14ac:dyDescent="0.3">
      <c r="A337" s="1"/>
      <c r="B337" s="150"/>
      <c r="C337" s="1"/>
      <c r="D337" s="1"/>
      <c r="E337" s="1"/>
    </row>
    <row r="338" spans="1:5" ht="14.25" customHeight="1" x14ac:dyDescent="0.3">
      <c r="A338" s="1"/>
      <c r="B338" s="150"/>
      <c r="C338" s="1"/>
      <c r="D338" s="1"/>
      <c r="E338" s="1"/>
    </row>
    <row r="339" spans="1:5" ht="14.25" customHeight="1" x14ac:dyDescent="0.3">
      <c r="A339" s="1"/>
      <c r="B339" s="150"/>
      <c r="C339" s="1"/>
      <c r="D339" s="1"/>
      <c r="E339" s="1"/>
    </row>
    <row r="340" spans="1:5" ht="14.25" customHeight="1" x14ac:dyDescent="0.3">
      <c r="A340" s="1"/>
      <c r="B340" s="150"/>
      <c r="C340" s="1"/>
      <c r="D340" s="1"/>
      <c r="E340" s="1"/>
    </row>
    <row r="341" spans="1:5" ht="14.25" customHeight="1" x14ac:dyDescent="0.3">
      <c r="A341" s="1"/>
      <c r="B341" s="150"/>
      <c r="C341" s="1"/>
      <c r="D341" s="1"/>
      <c r="E341" s="1"/>
    </row>
    <row r="342" spans="1:5" ht="14.25" customHeight="1" x14ac:dyDescent="0.3">
      <c r="A342" s="1"/>
      <c r="B342" s="150"/>
      <c r="C342" s="1"/>
      <c r="D342" s="1"/>
      <c r="E342" s="1"/>
    </row>
    <row r="343" spans="1:5" ht="14.25" customHeight="1" x14ac:dyDescent="0.3">
      <c r="A343" s="1"/>
      <c r="B343" s="150"/>
      <c r="C343" s="1"/>
      <c r="D343" s="1"/>
      <c r="E343" s="1"/>
    </row>
    <row r="344" spans="1:5" ht="14.25" customHeight="1" x14ac:dyDescent="0.3">
      <c r="A344" s="1"/>
      <c r="B344" s="150"/>
      <c r="C344" s="1"/>
      <c r="D344" s="1"/>
      <c r="E344" s="1"/>
    </row>
    <row r="345" spans="1:5" ht="14.25" customHeight="1" x14ac:dyDescent="0.3">
      <c r="A345" s="1"/>
      <c r="B345" s="150"/>
      <c r="C345" s="1"/>
      <c r="D345" s="1"/>
      <c r="E345" s="1"/>
    </row>
    <row r="346" spans="1:5" ht="14.25" customHeight="1" x14ac:dyDescent="0.3">
      <c r="A346" s="1"/>
      <c r="B346" s="150"/>
      <c r="C346" s="1"/>
      <c r="D346" s="1"/>
      <c r="E346" s="1"/>
    </row>
    <row r="347" spans="1:5" ht="14.25" customHeight="1" x14ac:dyDescent="0.3">
      <c r="A347" s="1"/>
      <c r="B347" s="150"/>
      <c r="C347" s="1"/>
      <c r="D347" s="1"/>
      <c r="E347" s="1"/>
    </row>
    <row r="348" spans="1:5" ht="14.25" customHeight="1" x14ac:dyDescent="0.3">
      <c r="A348" s="1"/>
      <c r="B348" s="150"/>
      <c r="C348" s="1"/>
      <c r="D348" s="1"/>
      <c r="E348" s="1"/>
    </row>
    <row r="349" spans="1:5" ht="14.25" customHeight="1" x14ac:dyDescent="0.3">
      <c r="A349" s="1"/>
      <c r="B349" s="150"/>
      <c r="C349" s="1"/>
      <c r="D349" s="1"/>
      <c r="E349" s="1"/>
    </row>
    <row r="350" spans="1:5" ht="14.25" customHeight="1" x14ac:dyDescent="0.3">
      <c r="A350" s="1"/>
      <c r="B350" s="150"/>
      <c r="C350" s="1"/>
      <c r="D350" s="1"/>
      <c r="E350" s="1"/>
    </row>
    <row r="351" spans="1:5" ht="14.25" customHeight="1" x14ac:dyDescent="0.3">
      <c r="A351" s="1"/>
      <c r="B351" s="150"/>
      <c r="C351" s="1"/>
      <c r="D351" s="1"/>
      <c r="E351" s="1"/>
    </row>
    <row r="352" spans="1:5" ht="14.25" customHeight="1" x14ac:dyDescent="0.3">
      <c r="A352" s="1"/>
      <c r="B352" s="150"/>
      <c r="C352" s="1"/>
      <c r="D352" s="1"/>
      <c r="E352" s="1"/>
    </row>
    <row r="353" spans="1:5" ht="14.25" customHeight="1" x14ac:dyDescent="0.3">
      <c r="A353" s="1"/>
      <c r="B353" s="150"/>
      <c r="C353" s="1"/>
      <c r="D353" s="1"/>
      <c r="E353" s="1"/>
    </row>
    <row r="354" spans="1:5" ht="14.25" customHeight="1" x14ac:dyDescent="0.3">
      <c r="A354" s="1"/>
      <c r="B354" s="150"/>
      <c r="C354" s="1"/>
      <c r="D354" s="1"/>
      <c r="E354" s="1"/>
    </row>
    <row r="355" spans="1:5" ht="14.25" customHeight="1" x14ac:dyDescent="0.3">
      <c r="A355" s="1"/>
      <c r="B355" s="150"/>
      <c r="C355" s="1"/>
      <c r="D355" s="1"/>
      <c r="E355" s="1"/>
    </row>
    <row r="356" spans="1:5" ht="14.25" customHeight="1" x14ac:dyDescent="0.3">
      <c r="A356" s="1"/>
      <c r="B356" s="150"/>
      <c r="C356" s="1"/>
      <c r="D356" s="1"/>
      <c r="E356" s="1"/>
    </row>
    <row r="357" spans="1:5" ht="14.25" customHeight="1" x14ac:dyDescent="0.3">
      <c r="A357" s="1"/>
      <c r="B357" s="150"/>
      <c r="C357" s="1"/>
      <c r="D357" s="1"/>
      <c r="E357" s="1"/>
    </row>
    <row r="358" spans="1:5" ht="14.25" customHeight="1" x14ac:dyDescent="0.3">
      <c r="A358" s="1"/>
      <c r="B358" s="150"/>
      <c r="C358" s="1"/>
      <c r="D358" s="1"/>
      <c r="E358" s="1"/>
    </row>
    <row r="359" spans="1:5" ht="14.25" customHeight="1" x14ac:dyDescent="0.3">
      <c r="A359" s="1"/>
      <c r="B359" s="150"/>
      <c r="C359" s="1"/>
      <c r="D359" s="1"/>
      <c r="E359" s="1"/>
    </row>
    <row r="360" spans="1:5" ht="14.25" customHeight="1" x14ac:dyDescent="0.3">
      <c r="A360" s="1"/>
      <c r="B360" s="150"/>
      <c r="C360" s="1"/>
      <c r="D360" s="1"/>
      <c r="E360" s="1"/>
    </row>
    <row r="361" spans="1:5" ht="14.25" customHeight="1" x14ac:dyDescent="0.3">
      <c r="A361" s="1"/>
      <c r="B361" s="150"/>
      <c r="C361" s="1"/>
      <c r="D361" s="1"/>
      <c r="E361" s="1"/>
    </row>
    <row r="362" spans="1:5" ht="14.25" customHeight="1" x14ac:dyDescent="0.3">
      <c r="A362" s="1"/>
      <c r="B362" s="150"/>
      <c r="C362" s="1"/>
      <c r="D362" s="1"/>
      <c r="E362" s="1"/>
    </row>
    <row r="363" spans="1:5" ht="14.25" customHeight="1" x14ac:dyDescent="0.3">
      <c r="A363" s="1"/>
      <c r="B363" s="150"/>
      <c r="C363" s="1"/>
      <c r="D363" s="1"/>
      <c r="E363" s="1"/>
    </row>
    <row r="364" spans="1:5" ht="14.25" customHeight="1" x14ac:dyDescent="0.3">
      <c r="A364" s="1"/>
      <c r="B364" s="150"/>
      <c r="C364" s="1"/>
      <c r="D364" s="1"/>
      <c r="E364" s="1"/>
    </row>
    <row r="365" spans="1:5" ht="14.25" customHeight="1" x14ac:dyDescent="0.3">
      <c r="A365" s="1"/>
      <c r="B365" s="150"/>
      <c r="C365" s="1"/>
      <c r="D365" s="1"/>
      <c r="E365" s="1"/>
    </row>
    <row r="366" spans="1:5" ht="14.25" customHeight="1" x14ac:dyDescent="0.3">
      <c r="A366" s="1"/>
      <c r="B366" s="150"/>
      <c r="C366" s="1"/>
      <c r="D366" s="1"/>
      <c r="E366" s="1"/>
    </row>
    <row r="367" spans="1:5" ht="14.25" customHeight="1" x14ac:dyDescent="0.3">
      <c r="A367" s="1"/>
      <c r="B367" s="150"/>
      <c r="C367" s="1"/>
      <c r="D367" s="1"/>
      <c r="E367" s="1"/>
    </row>
    <row r="368" spans="1:5" ht="14.25" customHeight="1" x14ac:dyDescent="0.3">
      <c r="A368" s="1"/>
      <c r="B368" s="150"/>
      <c r="C368" s="1"/>
      <c r="D368" s="1"/>
      <c r="E368" s="1"/>
    </row>
    <row r="369" spans="1:5" ht="14.25" customHeight="1" x14ac:dyDescent="0.3">
      <c r="A369" s="1"/>
      <c r="B369" s="150"/>
      <c r="C369" s="1"/>
      <c r="D369" s="1"/>
      <c r="E369" s="1"/>
    </row>
    <row r="370" spans="1:5" ht="14.25" customHeight="1" x14ac:dyDescent="0.3">
      <c r="A370" s="1"/>
      <c r="B370" s="150"/>
      <c r="C370" s="1"/>
      <c r="D370" s="1"/>
      <c r="E370" s="1"/>
    </row>
    <row r="371" spans="1:5" ht="14.25" customHeight="1" x14ac:dyDescent="0.3">
      <c r="A371" s="1"/>
      <c r="B371" s="150"/>
      <c r="C371" s="1"/>
      <c r="D371" s="1"/>
      <c r="E371" s="1"/>
    </row>
    <row r="372" spans="1:5" ht="14.25" customHeight="1" x14ac:dyDescent="0.3">
      <c r="A372" s="1"/>
      <c r="B372" s="150"/>
      <c r="C372" s="1"/>
      <c r="D372" s="1"/>
      <c r="E372" s="1"/>
    </row>
    <row r="373" spans="1:5" ht="14.25" customHeight="1" x14ac:dyDescent="0.3">
      <c r="A373" s="1"/>
      <c r="B373" s="150"/>
      <c r="C373" s="1"/>
      <c r="D373" s="1"/>
      <c r="E373" s="1"/>
    </row>
    <row r="374" spans="1:5" ht="14.25" customHeight="1" x14ac:dyDescent="0.3">
      <c r="A374" s="1"/>
      <c r="B374" s="150"/>
      <c r="C374" s="1"/>
      <c r="D374" s="1"/>
      <c r="E374" s="1"/>
    </row>
    <row r="375" spans="1:5" ht="14.25" customHeight="1" x14ac:dyDescent="0.3">
      <c r="A375" s="1"/>
      <c r="B375" s="150"/>
      <c r="C375" s="1"/>
      <c r="D375" s="1"/>
      <c r="E375" s="1"/>
    </row>
    <row r="376" spans="1:5" ht="14.25" customHeight="1" x14ac:dyDescent="0.3">
      <c r="A376" s="1"/>
      <c r="B376" s="150"/>
      <c r="C376" s="1"/>
      <c r="D376" s="1"/>
      <c r="E376" s="1"/>
    </row>
    <row r="377" spans="1:5" ht="14.25" customHeight="1" x14ac:dyDescent="0.3">
      <c r="A377" s="1"/>
      <c r="B377" s="150"/>
      <c r="C377" s="1"/>
      <c r="D377" s="1"/>
      <c r="E377" s="1"/>
    </row>
    <row r="378" spans="1:5" ht="14.25" customHeight="1" x14ac:dyDescent="0.3">
      <c r="A378" s="1"/>
      <c r="B378" s="150"/>
      <c r="C378" s="1"/>
      <c r="D378" s="1"/>
      <c r="E378" s="1"/>
    </row>
    <row r="379" spans="1:5" ht="14.25" customHeight="1" x14ac:dyDescent="0.3">
      <c r="A379" s="1"/>
      <c r="B379" s="150"/>
      <c r="C379" s="1"/>
      <c r="D379" s="1"/>
      <c r="E379" s="1"/>
    </row>
    <row r="380" spans="1:5" ht="14.25" customHeight="1" x14ac:dyDescent="0.3">
      <c r="A380" s="1"/>
      <c r="B380" s="150"/>
      <c r="C380" s="1"/>
      <c r="D380" s="1"/>
      <c r="E380" s="1"/>
    </row>
    <row r="381" spans="1:5" ht="14.25" customHeight="1" x14ac:dyDescent="0.3">
      <c r="A381" s="1"/>
      <c r="B381" s="150"/>
      <c r="C381" s="1"/>
      <c r="D381" s="1"/>
      <c r="E381" s="1"/>
    </row>
    <row r="382" spans="1:5" ht="14.25" customHeight="1" x14ac:dyDescent="0.3">
      <c r="A382" s="1"/>
      <c r="B382" s="150"/>
      <c r="C382" s="1"/>
      <c r="D382" s="1"/>
      <c r="E382" s="1"/>
    </row>
    <row r="383" spans="1:5" ht="14.25" customHeight="1" x14ac:dyDescent="0.3">
      <c r="A383" s="1"/>
      <c r="B383" s="150"/>
      <c r="C383" s="1"/>
      <c r="D383" s="1"/>
      <c r="E383" s="1"/>
    </row>
    <row r="384" spans="1:5" ht="14.25" customHeight="1" x14ac:dyDescent="0.3">
      <c r="A384" s="1"/>
      <c r="B384" s="150"/>
      <c r="C384" s="1"/>
      <c r="D384" s="1"/>
      <c r="E384" s="1"/>
    </row>
    <row r="385" spans="1:5" ht="14.25" customHeight="1" x14ac:dyDescent="0.3">
      <c r="A385" s="1"/>
      <c r="B385" s="150"/>
      <c r="C385" s="1"/>
      <c r="D385" s="1"/>
      <c r="E385" s="1"/>
    </row>
    <row r="386" spans="1:5" ht="14.25" customHeight="1" x14ac:dyDescent="0.3">
      <c r="A386" s="1"/>
      <c r="B386" s="150"/>
      <c r="C386" s="1"/>
      <c r="D386" s="1"/>
      <c r="E386" s="1"/>
    </row>
    <row r="387" spans="1:5" ht="14.25" customHeight="1" x14ac:dyDescent="0.3">
      <c r="A387" s="1"/>
      <c r="B387" s="150"/>
      <c r="C387" s="1"/>
      <c r="D387" s="1"/>
      <c r="E387" s="1"/>
    </row>
    <row r="388" spans="1:5" ht="14.25" customHeight="1" x14ac:dyDescent="0.3">
      <c r="A388" s="1"/>
      <c r="B388" s="150"/>
      <c r="C388" s="1"/>
      <c r="D388" s="1"/>
      <c r="E388" s="1"/>
    </row>
    <row r="389" spans="1:5" ht="14.25" customHeight="1" x14ac:dyDescent="0.3">
      <c r="A389" s="1"/>
      <c r="B389" s="150"/>
      <c r="C389" s="1"/>
      <c r="D389" s="1"/>
      <c r="E389" s="1"/>
    </row>
    <row r="390" spans="1:5" ht="14.25" customHeight="1" x14ac:dyDescent="0.3">
      <c r="A390" s="1"/>
      <c r="B390" s="150"/>
      <c r="C390" s="1"/>
      <c r="D390" s="1"/>
      <c r="E390" s="1"/>
    </row>
    <row r="391" spans="1:5" ht="14.25" customHeight="1" x14ac:dyDescent="0.3">
      <c r="A391" s="1"/>
      <c r="B391" s="150"/>
      <c r="C391" s="1"/>
      <c r="D391" s="1"/>
      <c r="E391" s="1"/>
    </row>
    <row r="392" spans="1:5" ht="14.25" customHeight="1" x14ac:dyDescent="0.3">
      <c r="A392" s="1"/>
      <c r="B392" s="150"/>
      <c r="C392" s="1"/>
      <c r="D392" s="1"/>
      <c r="E392" s="1"/>
    </row>
    <row r="393" spans="1:5" ht="14.25" customHeight="1" x14ac:dyDescent="0.3">
      <c r="A393" s="1"/>
      <c r="B393" s="150"/>
      <c r="C393" s="1"/>
      <c r="D393" s="1"/>
      <c r="E393" s="1"/>
    </row>
    <row r="394" spans="1:5" ht="14.25" customHeight="1" x14ac:dyDescent="0.3">
      <c r="A394" s="1"/>
      <c r="B394" s="150"/>
      <c r="C394" s="1"/>
      <c r="D394" s="1"/>
      <c r="E394" s="1"/>
    </row>
    <row r="395" spans="1:5" ht="14.25" customHeight="1" x14ac:dyDescent="0.3">
      <c r="A395" s="1"/>
      <c r="B395" s="150"/>
      <c r="C395" s="1"/>
      <c r="D395" s="1"/>
      <c r="E395" s="1"/>
    </row>
    <row r="396" spans="1:5" ht="14.25" customHeight="1" x14ac:dyDescent="0.3">
      <c r="A396" s="1"/>
      <c r="B396" s="150"/>
      <c r="C396" s="1"/>
      <c r="D396" s="1"/>
      <c r="E396" s="1"/>
    </row>
    <row r="397" spans="1:5" ht="14.25" customHeight="1" x14ac:dyDescent="0.3">
      <c r="A397" s="1"/>
      <c r="B397" s="150"/>
      <c r="C397" s="1"/>
      <c r="D397" s="1"/>
      <c r="E397" s="1"/>
    </row>
    <row r="398" spans="1:5" ht="14.25" customHeight="1" x14ac:dyDescent="0.3">
      <c r="A398" s="1"/>
      <c r="B398" s="150"/>
      <c r="C398" s="1"/>
      <c r="D398" s="1"/>
      <c r="E398" s="1"/>
    </row>
    <row r="399" spans="1:5" ht="14.25" customHeight="1" x14ac:dyDescent="0.3">
      <c r="A399" s="1"/>
      <c r="B399" s="150"/>
      <c r="C399" s="1"/>
      <c r="D399" s="1"/>
      <c r="E399" s="1"/>
    </row>
    <row r="400" spans="1:5" ht="14.25" customHeight="1" x14ac:dyDescent="0.3">
      <c r="A400" s="1"/>
      <c r="B400" s="150"/>
      <c r="C400" s="1"/>
      <c r="D400" s="1"/>
      <c r="E400" s="1"/>
    </row>
    <row r="401" spans="1:5" ht="14.25" customHeight="1" x14ac:dyDescent="0.3">
      <c r="A401" s="1"/>
      <c r="B401" s="150"/>
      <c r="C401" s="1"/>
      <c r="D401" s="1"/>
      <c r="E401" s="1"/>
    </row>
    <row r="402" spans="1:5" ht="14.25" customHeight="1" x14ac:dyDescent="0.3">
      <c r="A402" s="1"/>
      <c r="B402" s="150"/>
      <c r="C402" s="1"/>
      <c r="D402" s="1"/>
      <c r="E402" s="1"/>
    </row>
    <row r="403" spans="1:5" ht="14.25" customHeight="1" x14ac:dyDescent="0.3">
      <c r="A403" s="1"/>
      <c r="B403" s="150"/>
      <c r="C403" s="1"/>
      <c r="D403" s="1"/>
      <c r="E403" s="1"/>
    </row>
    <row r="404" spans="1:5" ht="14.25" customHeight="1" x14ac:dyDescent="0.3">
      <c r="A404" s="1"/>
      <c r="B404" s="150"/>
      <c r="C404" s="1"/>
      <c r="D404" s="1"/>
      <c r="E404" s="1"/>
    </row>
    <row r="405" spans="1:5" ht="14.25" customHeight="1" x14ac:dyDescent="0.3">
      <c r="A405" s="1"/>
      <c r="B405" s="150"/>
      <c r="C405" s="1"/>
      <c r="D405" s="1"/>
      <c r="E405" s="1"/>
    </row>
    <row r="406" spans="1:5" ht="14.25" customHeight="1" x14ac:dyDescent="0.3">
      <c r="A406" s="1"/>
      <c r="B406" s="150"/>
      <c r="C406" s="1"/>
      <c r="D406" s="1"/>
      <c r="E406" s="1"/>
    </row>
    <row r="407" spans="1:5" ht="14.25" customHeight="1" x14ac:dyDescent="0.3">
      <c r="A407" s="1"/>
      <c r="B407" s="150"/>
      <c r="C407" s="1"/>
      <c r="D407" s="1"/>
      <c r="E407" s="1"/>
    </row>
    <row r="408" spans="1:5" ht="14.25" customHeight="1" x14ac:dyDescent="0.3">
      <c r="A408" s="1"/>
      <c r="B408" s="150"/>
      <c r="C408" s="1"/>
      <c r="D408" s="1"/>
      <c r="E408" s="1"/>
    </row>
    <row r="409" spans="1:5" ht="14.25" customHeight="1" x14ac:dyDescent="0.3">
      <c r="A409" s="1"/>
      <c r="B409" s="150"/>
      <c r="C409" s="1"/>
      <c r="D409" s="1"/>
      <c r="E409" s="1"/>
    </row>
    <row r="410" spans="1:5" ht="14.25" customHeight="1" x14ac:dyDescent="0.3">
      <c r="A410" s="1"/>
      <c r="B410" s="150"/>
      <c r="C410" s="1"/>
      <c r="D410" s="1"/>
      <c r="E410" s="1"/>
    </row>
    <row r="411" spans="1:5" ht="14.25" customHeight="1" x14ac:dyDescent="0.3">
      <c r="A411" s="1"/>
      <c r="B411" s="150"/>
      <c r="C411" s="1"/>
      <c r="D411" s="1"/>
      <c r="E411" s="1"/>
    </row>
    <row r="412" spans="1:5" ht="14.25" customHeight="1" x14ac:dyDescent="0.3">
      <c r="A412" s="1"/>
      <c r="B412" s="150"/>
      <c r="C412" s="1"/>
      <c r="D412" s="1"/>
      <c r="E412" s="1"/>
    </row>
    <row r="413" spans="1:5" ht="14.25" customHeight="1" x14ac:dyDescent="0.3">
      <c r="A413" s="1"/>
      <c r="B413" s="150"/>
      <c r="C413" s="1"/>
      <c r="D413" s="1"/>
      <c r="E413" s="1"/>
    </row>
    <row r="414" spans="1:5" ht="14.25" customHeight="1" x14ac:dyDescent="0.3">
      <c r="A414" s="1"/>
      <c r="B414" s="150"/>
      <c r="C414" s="1"/>
      <c r="D414" s="1"/>
      <c r="E414" s="1"/>
    </row>
    <row r="415" spans="1:5" ht="14.25" customHeight="1" x14ac:dyDescent="0.3">
      <c r="A415" s="1"/>
      <c r="B415" s="150"/>
      <c r="C415" s="1"/>
      <c r="D415" s="1"/>
      <c r="E415" s="1"/>
    </row>
    <row r="416" spans="1:5" ht="14.25" customHeight="1" x14ac:dyDescent="0.3">
      <c r="A416" s="1"/>
      <c r="B416" s="150"/>
      <c r="C416" s="1"/>
      <c r="D416" s="1"/>
      <c r="E416" s="1"/>
    </row>
    <row r="417" spans="1:5" ht="14.25" customHeight="1" x14ac:dyDescent="0.3">
      <c r="A417" s="1"/>
      <c r="B417" s="150"/>
      <c r="C417" s="1"/>
      <c r="D417" s="1"/>
      <c r="E417" s="1"/>
    </row>
    <row r="418" spans="1:5" ht="14.25" customHeight="1" x14ac:dyDescent="0.3">
      <c r="A418" s="1"/>
      <c r="B418" s="150"/>
      <c r="C418" s="1"/>
      <c r="D418" s="1"/>
      <c r="E418" s="1"/>
    </row>
    <row r="419" spans="1:5" ht="14.25" customHeight="1" x14ac:dyDescent="0.3">
      <c r="A419" s="1"/>
      <c r="B419" s="150"/>
      <c r="C419" s="1"/>
      <c r="D419" s="1"/>
      <c r="E419" s="1"/>
    </row>
    <row r="420" spans="1:5" ht="14.25" customHeight="1" x14ac:dyDescent="0.3">
      <c r="A420" s="1"/>
      <c r="B420" s="150"/>
      <c r="C420" s="1"/>
      <c r="D420" s="1"/>
      <c r="E420" s="1"/>
    </row>
    <row r="421" spans="1:5" ht="14.25" customHeight="1" x14ac:dyDescent="0.3">
      <c r="A421" s="1"/>
      <c r="B421" s="150"/>
      <c r="C421" s="1"/>
      <c r="D421" s="1"/>
      <c r="E421" s="1"/>
    </row>
    <row r="422" spans="1:5" ht="14.25" customHeight="1" x14ac:dyDescent="0.3">
      <c r="A422" s="1"/>
      <c r="B422" s="150"/>
      <c r="C422" s="1"/>
      <c r="D422" s="1"/>
      <c r="E422" s="1"/>
    </row>
    <row r="423" spans="1:5" ht="14.25" customHeight="1" x14ac:dyDescent="0.3">
      <c r="A423" s="1"/>
      <c r="B423" s="150"/>
      <c r="C423" s="1"/>
      <c r="D423" s="1"/>
      <c r="E423" s="1"/>
    </row>
    <row r="424" spans="1:5" ht="14.25" customHeight="1" x14ac:dyDescent="0.3">
      <c r="A424" s="1"/>
      <c r="B424" s="150"/>
      <c r="C424" s="1"/>
      <c r="D424" s="1"/>
      <c r="E424" s="1"/>
    </row>
    <row r="425" spans="1:5" ht="14.25" customHeight="1" x14ac:dyDescent="0.3">
      <c r="A425" s="1"/>
      <c r="B425" s="150"/>
      <c r="C425" s="1"/>
      <c r="D425" s="1"/>
      <c r="E425" s="1"/>
    </row>
    <row r="426" spans="1:5" ht="14.25" customHeight="1" x14ac:dyDescent="0.3">
      <c r="A426" s="1"/>
      <c r="B426" s="150"/>
      <c r="C426" s="1"/>
      <c r="D426" s="1"/>
      <c r="E426" s="1"/>
    </row>
    <row r="427" spans="1:5" ht="14.25" customHeight="1" x14ac:dyDescent="0.3">
      <c r="A427" s="1"/>
      <c r="B427" s="150"/>
      <c r="C427" s="1"/>
      <c r="D427" s="1"/>
      <c r="E427" s="1"/>
    </row>
    <row r="428" spans="1:5" ht="14.25" customHeight="1" x14ac:dyDescent="0.3">
      <c r="A428" s="1"/>
      <c r="B428" s="150"/>
      <c r="C428" s="1"/>
      <c r="D428" s="1"/>
      <c r="E428" s="1"/>
    </row>
    <row r="429" spans="1:5" ht="14.25" customHeight="1" x14ac:dyDescent="0.3">
      <c r="A429" s="1"/>
      <c r="B429" s="150"/>
      <c r="C429" s="1"/>
      <c r="D429" s="1"/>
      <c r="E429" s="1"/>
    </row>
    <row r="430" spans="1:5" ht="14.25" customHeight="1" x14ac:dyDescent="0.3">
      <c r="A430" s="1"/>
      <c r="B430" s="150"/>
      <c r="C430" s="1"/>
      <c r="D430" s="1"/>
      <c r="E430" s="1"/>
    </row>
    <row r="431" spans="1:5" ht="14.25" customHeight="1" x14ac:dyDescent="0.3">
      <c r="A431" s="1"/>
      <c r="B431" s="150"/>
      <c r="C431" s="1"/>
      <c r="D431" s="1"/>
      <c r="E431" s="1"/>
    </row>
    <row r="432" spans="1:5" ht="14.25" customHeight="1" x14ac:dyDescent="0.3">
      <c r="A432" s="1"/>
      <c r="B432" s="150"/>
      <c r="C432" s="1"/>
      <c r="D432" s="1"/>
      <c r="E432" s="1"/>
    </row>
    <row r="433" spans="1:5" ht="14.25" customHeight="1" x14ac:dyDescent="0.3">
      <c r="A433" s="1"/>
      <c r="B433" s="150"/>
      <c r="C433" s="1"/>
      <c r="D433" s="1"/>
      <c r="E433" s="1"/>
    </row>
    <row r="434" spans="1:5" ht="14.25" customHeight="1" x14ac:dyDescent="0.3">
      <c r="A434" s="1"/>
      <c r="B434" s="150"/>
      <c r="C434" s="1"/>
      <c r="D434" s="1"/>
      <c r="E434" s="1"/>
    </row>
    <row r="435" spans="1:5" ht="14.25" customHeight="1" x14ac:dyDescent="0.3">
      <c r="A435" s="1"/>
      <c r="B435" s="150"/>
      <c r="C435" s="1"/>
      <c r="D435" s="1"/>
      <c r="E435" s="1"/>
    </row>
    <row r="436" spans="1:5" ht="14.25" customHeight="1" x14ac:dyDescent="0.3">
      <c r="A436" s="1"/>
      <c r="B436" s="150"/>
      <c r="C436" s="1"/>
      <c r="D436" s="1"/>
      <c r="E436" s="1"/>
    </row>
    <row r="437" spans="1:5" ht="14.25" customHeight="1" x14ac:dyDescent="0.3">
      <c r="A437" s="1"/>
      <c r="B437" s="150"/>
      <c r="C437" s="1"/>
      <c r="D437" s="1"/>
      <c r="E437" s="1"/>
    </row>
    <row r="438" spans="1:5" ht="14.25" customHeight="1" x14ac:dyDescent="0.3">
      <c r="A438" s="1"/>
      <c r="B438" s="150"/>
      <c r="C438" s="1"/>
      <c r="D438" s="1"/>
      <c r="E438" s="1"/>
    </row>
    <row r="439" spans="1:5" ht="14.25" customHeight="1" x14ac:dyDescent="0.3">
      <c r="A439" s="1"/>
      <c r="B439" s="150"/>
      <c r="C439" s="1"/>
      <c r="D439" s="1"/>
      <c r="E439" s="1"/>
    </row>
    <row r="440" spans="1:5" ht="14.25" customHeight="1" x14ac:dyDescent="0.3">
      <c r="A440" s="1"/>
      <c r="B440" s="150"/>
      <c r="C440" s="1"/>
      <c r="D440" s="1"/>
      <c r="E440" s="1"/>
    </row>
    <row r="441" spans="1:5" ht="14.25" customHeight="1" x14ac:dyDescent="0.3">
      <c r="A441" s="1"/>
      <c r="B441" s="150"/>
      <c r="C441" s="1"/>
      <c r="D441" s="1"/>
      <c r="E441" s="1"/>
    </row>
    <row r="442" spans="1:5" ht="14.25" customHeight="1" x14ac:dyDescent="0.3">
      <c r="A442" s="1"/>
      <c r="B442" s="150"/>
      <c r="C442" s="1"/>
      <c r="D442" s="1"/>
      <c r="E442" s="1"/>
    </row>
    <row r="443" spans="1:5" ht="14.25" customHeight="1" x14ac:dyDescent="0.3">
      <c r="A443" s="1"/>
      <c r="B443" s="150"/>
      <c r="C443" s="1"/>
      <c r="D443" s="1"/>
      <c r="E443" s="1"/>
    </row>
    <row r="444" spans="1:5" ht="14.25" customHeight="1" x14ac:dyDescent="0.3">
      <c r="A444" s="1"/>
      <c r="B444" s="150"/>
      <c r="C444" s="1"/>
      <c r="D444" s="1"/>
      <c r="E444" s="1"/>
    </row>
    <row r="445" spans="1:5" ht="14.25" customHeight="1" x14ac:dyDescent="0.3">
      <c r="A445" s="1"/>
      <c r="B445" s="150"/>
      <c r="C445" s="1"/>
      <c r="D445" s="1"/>
      <c r="E445" s="1"/>
    </row>
    <row r="446" spans="1:5" ht="14.25" customHeight="1" x14ac:dyDescent="0.3">
      <c r="A446" s="1"/>
      <c r="B446" s="150"/>
      <c r="C446" s="1"/>
      <c r="D446" s="1"/>
      <c r="E446" s="1"/>
    </row>
    <row r="447" spans="1:5" ht="14.25" customHeight="1" x14ac:dyDescent="0.3">
      <c r="A447" s="1"/>
      <c r="B447" s="150"/>
      <c r="C447" s="1"/>
      <c r="D447" s="1"/>
      <c r="E447" s="1"/>
    </row>
    <row r="448" spans="1:5" ht="14.25" customHeight="1" x14ac:dyDescent="0.3">
      <c r="A448" s="1"/>
      <c r="B448" s="150"/>
      <c r="C448" s="1"/>
      <c r="D448" s="1"/>
      <c r="E448" s="1"/>
    </row>
    <row r="449" spans="1:5" ht="14.25" customHeight="1" x14ac:dyDescent="0.3">
      <c r="A449" s="1"/>
      <c r="B449" s="150"/>
      <c r="C449" s="1"/>
      <c r="D449" s="1"/>
      <c r="E449" s="1"/>
    </row>
    <row r="450" spans="1:5" ht="14.25" customHeight="1" x14ac:dyDescent="0.3">
      <c r="A450" s="1"/>
      <c r="B450" s="150"/>
      <c r="C450" s="1"/>
      <c r="D450" s="1"/>
      <c r="E450" s="1"/>
    </row>
    <row r="451" spans="1:5" ht="14.25" customHeight="1" x14ac:dyDescent="0.3">
      <c r="A451" s="1"/>
      <c r="B451" s="150"/>
      <c r="C451" s="1"/>
      <c r="D451" s="1"/>
      <c r="E451" s="1"/>
    </row>
    <row r="452" spans="1:5" ht="14.25" customHeight="1" x14ac:dyDescent="0.3">
      <c r="A452" s="1"/>
      <c r="B452" s="150"/>
      <c r="C452" s="1"/>
      <c r="D452" s="1"/>
      <c r="E452" s="1"/>
    </row>
    <row r="453" spans="1:5" ht="14.25" customHeight="1" x14ac:dyDescent="0.3">
      <c r="A453" s="1"/>
      <c r="B453" s="150"/>
      <c r="C453" s="1"/>
      <c r="D453" s="1"/>
      <c r="E453" s="1"/>
    </row>
    <row r="454" spans="1:5" ht="14.25" customHeight="1" x14ac:dyDescent="0.3">
      <c r="A454" s="1"/>
      <c r="B454" s="150"/>
      <c r="C454" s="1"/>
      <c r="D454" s="1"/>
      <c r="E454" s="1"/>
    </row>
    <row r="455" spans="1:5" ht="14.25" customHeight="1" x14ac:dyDescent="0.3">
      <c r="A455" s="1"/>
      <c r="B455" s="150"/>
      <c r="C455" s="1"/>
      <c r="D455" s="1"/>
      <c r="E455" s="1"/>
    </row>
    <row r="456" spans="1:5" ht="14.25" customHeight="1" x14ac:dyDescent="0.3">
      <c r="A456" s="1"/>
      <c r="B456" s="150"/>
      <c r="C456" s="1"/>
      <c r="D456" s="1"/>
      <c r="E456" s="1"/>
    </row>
    <row r="457" spans="1:5" ht="14.25" customHeight="1" x14ac:dyDescent="0.3">
      <c r="A457" s="1"/>
      <c r="B457" s="150"/>
      <c r="C457" s="1"/>
      <c r="D457" s="1"/>
      <c r="E457" s="1"/>
    </row>
    <row r="458" spans="1:5" ht="14.25" customHeight="1" x14ac:dyDescent="0.3">
      <c r="A458" s="1"/>
      <c r="B458" s="150"/>
      <c r="C458" s="1"/>
      <c r="D458" s="1"/>
      <c r="E458" s="1"/>
    </row>
    <row r="459" spans="1:5" ht="14.25" customHeight="1" x14ac:dyDescent="0.3">
      <c r="A459" s="1"/>
      <c r="B459" s="150"/>
      <c r="C459" s="1"/>
      <c r="D459" s="1"/>
      <c r="E459" s="1"/>
    </row>
    <row r="460" spans="1:5" ht="14.25" customHeight="1" x14ac:dyDescent="0.3">
      <c r="A460" s="1"/>
      <c r="B460" s="150"/>
      <c r="C460" s="1"/>
      <c r="D460" s="1"/>
      <c r="E460" s="1"/>
    </row>
    <row r="461" spans="1:5" ht="14.25" customHeight="1" x14ac:dyDescent="0.3">
      <c r="A461" s="1"/>
      <c r="B461" s="150"/>
      <c r="C461" s="1"/>
      <c r="D461" s="1"/>
      <c r="E461" s="1"/>
    </row>
    <row r="462" spans="1:5" ht="14.25" customHeight="1" x14ac:dyDescent="0.3">
      <c r="A462" s="1"/>
      <c r="B462" s="150"/>
      <c r="C462" s="1"/>
      <c r="D462" s="1"/>
      <c r="E462" s="1"/>
    </row>
    <row r="463" spans="1:5" ht="14.25" customHeight="1" x14ac:dyDescent="0.3">
      <c r="A463" s="1"/>
      <c r="B463" s="150"/>
      <c r="C463" s="1"/>
      <c r="D463" s="1"/>
      <c r="E463" s="1"/>
    </row>
    <row r="464" spans="1:5" ht="14.25" customHeight="1" x14ac:dyDescent="0.3">
      <c r="A464" s="1"/>
      <c r="B464" s="150"/>
      <c r="C464" s="1"/>
      <c r="D464" s="1"/>
      <c r="E464" s="1"/>
    </row>
    <row r="465" spans="1:5" ht="14.25" customHeight="1" x14ac:dyDescent="0.3">
      <c r="A465" s="1"/>
      <c r="B465" s="150"/>
      <c r="C465" s="1"/>
      <c r="D465" s="1"/>
      <c r="E465" s="1"/>
    </row>
    <row r="466" spans="1:5" ht="14.25" customHeight="1" x14ac:dyDescent="0.3">
      <c r="A466" s="1"/>
      <c r="B466" s="150"/>
      <c r="C466" s="1"/>
      <c r="D466" s="1"/>
      <c r="E466" s="1"/>
    </row>
    <row r="467" spans="1:5" ht="14.25" customHeight="1" x14ac:dyDescent="0.3">
      <c r="A467" s="1"/>
      <c r="B467" s="150"/>
      <c r="C467" s="1"/>
      <c r="D467" s="1"/>
      <c r="E467" s="1"/>
    </row>
    <row r="468" spans="1:5" ht="14.25" customHeight="1" x14ac:dyDescent="0.3">
      <c r="A468" s="1"/>
      <c r="B468" s="150"/>
      <c r="C468" s="1"/>
      <c r="D468" s="1"/>
      <c r="E468" s="1"/>
    </row>
    <row r="469" spans="1:5" ht="14.25" customHeight="1" x14ac:dyDescent="0.3">
      <c r="A469" s="1"/>
      <c r="B469" s="150"/>
      <c r="C469" s="1"/>
      <c r="D469" s="1"/>
      <c r="E469" s="1"/>
    </row>
    <row r="470" spans="1:5" ht="14.25" customHeight="1" x14ac:dyDescent="0.3">
      <c r="A470" s="1"/>
      <c r="B470" s="150"/>
      <c r="C470" s="1"/>
      <c r="D470" s="1"/>
      <c r="E470" s="1"/>
    </row>
    <row r="471" spans="1:5" ht="14.25" customHeight="1" x14ac:dyDescent="0.3">
      <c r="A471" s="1"/>
      <c r="B471" s="150"/>
      <c r="C471" s="1"/>
      <c r="D471" s="1"/>
      <c r="E471" s="1"/>
    </row>
    <row r="472" spans="1:5" ht="14.25" customHeight="1" x14ac:dyDescent="0.3">
      <c r="A472" s="1"/>
      <c r="B472" s="150"/>
      <c r="C472" s="1"/>
      <c r="D472" s="1"/>
      <c r="E472" s="1"/>
    </row>
    <row r="473" spans="1:5" ht="14.25" customHeight="1" x14ac:dyDescent="0.3">
      <c r="A473" s="1"/>
      <c r="B473" s="150"/>
      <c r="C473" s="1"/>
      <c r="D473" s="1"/>
      <c r="E473" s="1"/>
    </row>
    <row r="474" spans="1:5" ht="14.25" customHeight="1" x14ac:dyDescent="0.3">
      <c r="A474" s="1"/>
      <c r="B474" s="150"/>
      <c r="C474" s="1"/>
      <c r="D474" s="1"/>
      <c r="E474" s="1"/>
    </row>
    <row r="475" spans="1:5" ht="14.25" customHeight="1" x14ac:dyDescent="0.3">
      <c r="A475" s="1"/>
      <c r="B475" s="150"/>
      <c r="C475" s="1"/>
      <c r="D475" s="1"/>
      <c r="E475" s="1"/>
    </row>
    <row r="476" spans="1:5" ht="14.25" customHeight="1" x14ac:dyDescent="0.3">
      <c r="A476" s="1"/>
      <c r="B476" s="150"/>
      <c r="C476" s="1"/>
      <c r="D476" s="1"/>
      <c r="E476" s="1"/>
    </row>
    <row r="477" spans="1:5" ht="14.25" customHeight="1" x14ac:dyDescent="0.3">
      <c r="A477" s="1"/>
      <c r="B477" s="150"/>
      <c r="C477" s="1"/>
      <c r="D477" s="1"/>
      <c r="E477" s="1"/>
    </row>
    <row r="478" spans="1:5" ht="14.25" customHeight="1" x14ac:dyDescent="0.3">
      <c r="A478" s="1"/>
      <c r="B478" s="150"/>
      <c r="C478" s="1"/>
      <c r="D478" s="1"/>
      <c r="E478" s="1"/>
    </row>
    <row r="479" spans="1:5" ht="14.25" customHeight="1" x14ac:dyDescent="0.3">
      <c r="A479" s="1"/>
      <c r="B479" s="150"/>
      <c r="C479" s="1"/>
      <c r="D479" s="1"/>
      <c r="E479" s="1"/>
    </row>
    <row r="480" spans="1:5" ht="14.25" customHeight="1" x14ac:dyDescent="0.3">
      <c r="A480" s="1"/>
      <c r="B480" s="150"/>
      <c r="C480" s="1"/>
      <c r="D480" s="1"/>
      <c r="E480" s="1"/>
    </row>
    <row r="481" spans="1:5" ht="14.25" customHeight="1" x14ac:dyDescent="0.3">
      <c r="A481" s="1"/>
      <c r="B481" s="150"/>
      <c r="C481" s="1"/>
      <c r="D481" s="1"/>
      <c r="E481" s="1"/>
    </row>
    <row r="482" spans="1:5" ht="14.25" customHeight="1" x14ac:dyDescent="0.3">
      <c r="A482" s="1"/>
      <c r="B482" s="150"/>
      <c r="C482" s="1"/>
      <c r="D482" s="1"/>
      <c r="E482" s="1"/>
    </row>
    <row r="483" spans="1:5" ht="14.25" customHeight="1" x14ac:dyDescent="0.3">
      <c r="A483" s="1"/>
      <c r="B483" s="150"/>
      <c r="C483" s="1"/>
      <c r="D483" s="1"/>
      <c r="E483" s="1"/>
    </row>
    <row r="484" spans="1:5" ht="14.25" customHeight="1" x14ac:dyDescent="0.3">
      <c r="A484" s="1"/>
      <c r="B484" s="150"/>
      <c r="C484" s="1"/>
      <c r="D484" s="1"/>
      <c r="E484" s="1"/>
    </row>
    <row r="485" spans="1:5" ht="14.25" customHeight="1" x14ac:dyDescent="0.3">
      <c r="A485" s="1"/>
      <c r="B485" s="150"/>
      <c r="C485" s="1"/>
      <c r="D485" s="1"/>
      <c r="E485" s="1"/>
    </row>
    <row r="486" spans="1:5" ht="14.25" customHeight="1" x14ac:dyDescent="0.3">
      <c r="A486" s="1"/>
      <c r="B486" s="150"/>
      <c r="C486" s="1"/>
      <c r="D486" s="1"/>
      <c r="E486" s="1"/>
    </row>
    <row r="487" spans="1:5" ht="14.25" customHeight="1" x14ac:dyDescent="0.3">
      <c r="A487" s="1"/>
      <c r="B487" s="150"/>
      <c r="C487" s="1"/>
      <c r="D487" s="1"/>
      <c r="E487" s="1"/>
    </row>
    <row r="488" spans="1:5" ht="14.25" customHeight="1" x14ac:dyDescent="0.3">
      <c r="A488" s="1"/>
      <c r="B488" s="150"/>
      <c r="C488" s="1"/>
      <c r="D488" s="1"/>
      <c r="E488" s="1"/>
    </row>
    <row r="489" spans="1:5" ht="14.25" customHeight="1" x14ac:dyDescent="0.3">
      <c r="A489" s="1"/>
      <c r="B489" s="150"/>
      <c r="C489" s="1"/>
      <c r="D489" s="1"/>
      <c r="E489" s="1"/>
    </row>
    <row r="490" spans="1:5" ht="14.25" customHeight="1" x14ac:dyDescent="0.3">
      <c r="A490" s="1"/>
      <c r="B490" s="150"/>
      <c r="C490" s="1"/>
      <c r="D490" s="1"/>
      <c r="E490" s="1"/>
    </row>
    <row r="491" spans="1:5" ht="14.25" customHeight="1" x14ac:dyDescent="0.3">
      <c r="A491" s="1"/>
      <c r="B491" s="150"/>
      <c r="C491" s="1"/>
      <c r="D491" s="1"/>
      <c r="E491" s="1"/>
    </row>
    <row r="492" spans="1:5" ht="14.25" customHeight="1" x14ac:dyDescent="0.3">
      <c r="A492" s="1"/>
      <c r="B492" s="150"/>
      <c r="C492" s="1"/>
      <c r="D492" s="1"/>
      <c r="E492" s="1"/>
    </row>
    <row r="493" spans="1:5" ht="14.25" customHeight="1" x14ac:dyDescent="0.3">
      <c r="A493" s="1"/>
      <c r="B493" s="150"/>
      <c r="C493" s="1"/>
      <c r="D493" s="1"/>
      <c r="E493" s="1"/>
    </row>
    <row r="494" spans="1:5" ht="14.25" customHeight="1" x14ac:dyDescent="0.3">
      <c r="A494" s="1"/>
      <c r="B494" s="150"/>
      <c r="C494" s="1"/>
      <c r="D494" s="1"/>
      <c r="E494" s="1"/>
    </row>
    <row r="495" spans="1:5" ht="14.25" customHeight="1" x14ac:dyDescent="0.3">
      <c r="A495" s="1"/>
      <c r="B495" s="150"/>
      <c r="C495" s="1"/>
      <c r="D495" s="1"/>
      <c r="E495" s="1"/>
    </row>
    <row r="496" spans="1:5" ht="14.25" customHeight="1" x14ac:dyDescent="0.3">
      <c r="A496" s="1"/>
      <c r="B496" s="150"/>
      <c r="C496" s="1"/>
      <c r="D496" s="1"/>
      <c r="E496" s="1"/>
    </row>
    <row r="497" spans="1:5" ht="14.25" customHeight="1" x14ac:dyDescent="0.3">
      <c r="A497" s="1"/>
      <c r="B497" s="150"/>
      <c r="C497" s="1"/>
      <c r="D497" s="1"/>
      <c r="E497" s="1"/>
    </row>
    <row r="498" spans="1:5" ht="14.25" customHeight="1" x14ac:dyDescent="0.3">
      <c r="A498" s="1"/>
      <c r="B498" s="150"/>
      <c r="C498" s="1"/>
      <c r="D498" s="1"/>
      <c r="E498" s="1"/>
    </row>
    <row r="499" spans="1:5" ht="14.25" customHeight="1" x14ac:dyDescent="0.3">
      <c r="A499" s="1"/>
      <c r="B499" s="150"/>
      <c r="C499" s="1"/>
      <c r="D499" s="1"/>
      <c r="E499" s="1"/>
    </row>
    <row r="500" spans="1:5" ht="14.25" customHeight="1" x14ac:dyDescent="0.3">
      <c r="A500" s="1"/>
      <c r="B500" s="150"/>
      <c r="C500" s="1"/>
      <c r="D500" s="1"/>
      <c r="E500" s="1"/>
    </row>
    <row r="501" spans="1:5" ht="14.25" customHeight="1" x14ac:dyDescent="0.3">
      <c r="A501" s="1"/>
      <c r="B501" s="150"/>
      <c r="C501" s="1"/>
      <c r="D501" s="1"/>
      <c r="E501" s="1"/>
    </row>
    <row r="502" spans="1:5" ht="14.25" customHeight="1" x14ac:dyDescent="0.3">
      <c r="A502" s="1"/>
      <c r="B502" s="150"/>
      <c r="C502" s="1"/>
      <c r="D502" s="1"/>
      <c r="E502" s="1"/>
    </row>
    <row r="503" spans="1:5" ht="14.25" customHeight="1" x14ac:dyDescent="0.3">
      <c r="A503" s="1"/>
      <c r="B503" s="150"/>
      <c r="C503" s="1"/>
      <c r="D503" s="1"/>
      <c r="E503" s="1"/>
    </row>
    <row r="504" spans="1:5" ht="14.25" customHeight="1" x14ac:dyDescent="0.3">
      <c r="A504" s="1"/>
      <c r="B504" s="150"/>
      <c r="C504" s="1"/>
      <c r="D504" s="1"/>
      <c r="E504" s="1"/>
    </row>
    <row r="505" spans="1:5" ht="14.25" customHeight="1" x14ac:dyDescent="0.3">
      <c r="A505" s="1"/>
      <c r="B505" s="150"/>
      <c r="C505" s="1"/>
      <c r="D505" s="1"/>
      <c r="E505" s="1"/>
    </row>
    <row r="506" spans="1:5" ht="14.25" customHeight="1" x14ac:dyDescent="0.3">
      <c r="A506" s="1"/>
      <c r="B506" s="150"/>
      <c r="C506" s="1"/>
      <c r="D506" s="1"/>
      <c r="E506" s="1"/>
    </row>
    <row r="507" spans="1:5" ht="14.25" customHeight="1" x14ac:dyDescent="0.3">
      <c r="A507" s="1"/>
      <c r="B507" s="150"/>
      <c r="C507" s="1"/>
      <c r="D507" s="1"/>
      <c r="E507" s="1"/>
    </row>
    <row r="508" spans="1:5" ht="14.25" customHeight="1" x14ac:dyDescent="0.3">
      <c r="A508" s="1"/>
      <c r="B508" s="150"/>
      <c r="C508" s="1"/>
      <c r="D508" s="1"/>
      <c r="E508" s="1"/>
    </row>
    <row r="509" spans="1:5" ht="14.25" customHeight="1" x14ac:dyDescent="0.3">
      <c r="A509" s="1"/>
      <c r="B509" s="150"/>
      <c r="C509" s="1"/>
      <c r="D509" s="1"/>
      <c r="E509" s="1"/>
    </row>
    <row r="510" spans="1:5" ht="14.25" customHeight="1" x14ac:dyDescent="0.3">
      <c r="A510" s="1"/>
      <c r="B510" s="150"/>
      <c r="C510" s="1"/>
      <c r="D510" s="1"/>
      <c r="E510" s="1"/>
    </row>
    <row r="511" spans="1:5" ht="14.25" customHeight="1" x14ac:dyDescent="0.3">
      <c r="A511" s="1"/>
      <c r="B511" s="150"/>
      <c r="C511" s="1"/>
      <c r="D511" s="1"/>
      <c r="E511" s="1"/>
    </row>
    <row r="512" spans="1:5" ht="14.25" customHeight="1" x14ac:dyDescent="0.3">
      <c r="A512" s="1"/>
      <c r="B512" s="150"/>
      <c r="C512" s="1"/>
      <c r="D512" s="1"/>
      <c r="E512" s="1"/>
    </row>
    <row r="513" spans="1:5" ht="14.25" customHeight="1" x14ac:dyDescent="0.3">
      <c r="A513" s="1"/>
      <c r="B513" s="150"/>
      <c r="C513" s="1"/>
      <c r="D513" s="1"/>
      <c r="E513" s="1"/>
    </row>
    <row r="514" spans="1:5" ht="14.25" customHeight="1" x14ac:dyDescent="0.3">
      <c r="A514" s="1"/>
      <c r="B514" s="150"/>
      <c r="C514" s="1"/>
      <c r="D514" s="1"/>
      <c r="E514" s="1"/>
    </row>
    <row r="515" spans="1:5" ht="14.25" customHeight="1" x14ac:dyDescent="0.3">
      <c r="A515" s="1"/>
      <c r="B515" s="150"/>
      <c r="C515" s="1"/>
      <c r="D515" s="1"/>
      <c r="E515" s="1"/>
    </row>
    <row r="516" spans="1:5" ht="14.25" customHeight="1" x14ac:dyDescent="0.3">
      <c r="A516" s="1"/>
      <c r="B516" s="150"/>
      <c r="C516" s="1"/>
      <c r="D516" s="1"/>
      <c r="E516" s="1"/>
    </row>
    <row r="517" spans="1:5" ht="14.25" customHeight="1" x14ac:dyDescent="0.3">
      <c r="A517" s="1"/>
      <c r="B517" s="150"/>
      <c r="C517" s="1"/>
      <c r="D517" s="1"/>
      <c r="E517" s="1"/>
    </row>
    <row r="518" spans="1:5" ht="14.25" customHeight="1" x14ac:dyDescent="0.3">
      <c r="A518" s="1"/>
      <c r="B518" s="150"/>
      <c r="C518" s="1"/>
      <c r="D518" s="1"/>
      <c r="E518" s="1"/>
    </row>
    <row r="519" spans="1:5" ht="14.25" customHeight="1" x14ac:dyDescent="0.3">
      <c r="A519" s="1"/>
      <c r="B519" s="150"/>
      <c r="C519" s="1"/>
      <c r="D519" s="1"/>
      <c r="E519" s="1"/>
    </row>
    <row r="520" spans="1:5" ht="14.25" customHeight="1" x14ac:dyDescent="0.3">
      <c r="A520" s="1"/>
      <c r="B520" s="150"/>
      <c r="C520" s="1"/>
      <c r="D520" s="1"/>
      <c r="E520" s="1"/>
    </row>
    <row r="521" spans="1:5" ht="14.25" customHeight="1" x14ac:dyDescent="0.3">
      <c r="A521" s="1"/>
      <c r="B521" s="150"/>
      <c r="C521" s="1"/>
      <c r="D521" s="1"/>
      <c r="E521" s="1"/>
    </row>
    <row r="522" spans="1:5" ht="14.25" customHeight="1" x14ac:dyDescent="0.3">
      <c r="A522" s="1"/>
      <c r="B522" s="150"/>
      <c r="C522" s="1"/>
      <c r="D522" s="1"/>
      <c r="E522" s="1"/>
    </row>
    <row r="523" spans="1:5" ht="14.25" customHeight="1" x14ac:dyDescent="0.3">
      <c r="A523" s="1"/>
      <c r="B523" s="150"/>
      <c r="C523" s="1"/>
      <c r="D523" s="1"/>
      <c r="E523" s="1"/>
    </row>
    <row r="524" spans="1:5" ht="14.25" customHeight="1" x14ac:dyDescent="0.3">
      <c r="A524" s="1"/>
      <c r="B524" s="150"/>
      <c r="C524" s="1"/>
      <c r="D524" s="1"/>
      <c r="E524" s="1"/>
    </row>
    <row r="525" spans="1:5" ht="14.25" customHeight="1" x14ac:dyDescent="0.3">
      <c r="A525" s="1"/>
      <c r="B525" s="150"/>
      <c r="C525" s="1"/>
      <c r="D525" s="1"/>
      <c r="E525" s="1"/>
    </row>
    <row r="526" spans="1:5" ht="14.25" customHeight="1" x14ac:dyDescent="0.3">
      <c r="A526" s="1"/>
      <c r="B526" s="150"/>
      <c r="C526" s="1"/>
      <c r="D526" s="1"/>
      <c r="E526" s="1"/>
    </row>
    <row r="527" spans="1:5" ht="14.25" customHeight="1" x14ac:dyDescent="0.3">
      <c r="A527" s="1"/>
      <c r="B527" s="150"/>
      <c r="C527" s="1"/>
      <c r="D527" s="1"/>
      <c r="E527" s="1"/>
    </row>
    <row r="528" spans="1:5" ht="14.25" customHeight="1" x14ac:dyDescent="0.3">
      <c r="A528" s="1"/>
      <c r="B528" s="150"/>
      <c r="C528" s="1"/>
      <c r="D528" s="1"/>
      <c r="E528" s="1"/>
    </row>
    <row r="529" spans="1:5" ht="14.25" customHeight="1" x14ac:dyDescent="0.3">
      <c r="A529" s="1"/>
      <c r="B529" s="150"/>
      <c r="C529" s="1"/>
      <c r="D529" s="1"/>
      <c r="E529" s="1"/>
    </row>
    <row r="530" spans="1:5" ht="14.25" customHeight="1" x14ac:dyDescent="0.3">
      <c r="A530" s="1"/>
      <c r="B530" s="150"/>
      <c r="C530" s="1"/>
      <c r="D530" s="1"/>
      <c r="E530" s="1"/>
    </row>
    <row r="531" spans="1:5" ht="14.25" customHeight="1" x14ac:dyDescent="0.3">
      <c r="A531" s="1"/>
      <c r="B531" s="150"/>
      <c r="C531" s="1"/>
      <c r="D531" s="1"/>
      <c r="E531" s="1"/>
    </row>
    <row r="532" spans="1:5" ht="14.25" customHeight="1" x14ac:dyDescent="0.3">
      <c r="A532" s="1"/>
      <c r="B532" s="150"/>
      <c r="C532" s="1"/>
      <c r="D532" s="1"/>
      <c r="E532" s="1"/>
    </row>
    <row r="533" spans="1:5" ht="14.25" customHeight="1" x14ac:dyDescent="0.3">
      <c r="A533" s="1"/>
      <c r="B533" s="150"/>
      <c r="C533" s="1"/>
      <c r="D533" s="1"/>
      <c r="E533" s="1"/>
    </row>
    <row r="534" spans="1:5" ht="14.25" customHeight="1" x14ac:dyDescent="0.3">
      <c r="A534" s="1"/>
      <c r="B534" s="150"/>
      <c r="C534" s="1"/>
      <c r="D534" s="1"/>
      <c r="E534" s="1"/>
    </row>
    <row r="535" spans="1:5" ht="14.25" customHeight="1" x14ac:dyDescent="0.3">
      <c r="A535" s="1"/>
      <c r="B535" s="150"/>
      <c r="C535" s="1"/>
      <c r="D535" s="1"/>
      <c r="E535" s="1"/>
    </row>
    <row r="536" spans="1:5" ht="14.25" customHeight="1" x14ac:dyDescent="0.3">
      <c r="A536" s="1"/>
      <c r="B536" s="150"/>
      <c r="C536" s="1"/>
      <c r="D536" s="1"/>
      <c r="E536" s="1"/>
    </row>
    <row r="537" spans="1:5" ht="14.25" customHeight="1" x14ac:dyDescent="0.3">
      <c r="A537" s="1"/>
      <c r="B537" s="150"/>
      <c r="C537" s="1"/>
      <c r="D537" s="1"/>
      <c r="E537" s="1"/>
    </row>
    <row r="538" spans="1:5" ht="14.25" customHeight="1" x14ac:dyDescent="0.3">
      <c r="A538" s="1"/>
      <c r="B538" s="150"/>
      <c r="C538" s="1"/>
      <c r="D538" s="1"/>
      <c r="E538" s="1"/>
    </row>
    <row r="539" spans="1:5" ht="14.25" customHeight="1" x14ac:dyDescent="0.3">
      <c r="A539" s="1"/>
      <c r="B539" s="150"/>
      <c r="C539" s="1"/>
      <c r="D539" s="1"/>
      <c r="E539" s="1"/>
    </row>
    <row r="540" spans="1:5" ht="14.25" customHeight="1" x14ac:dyDescent="0.3">
      <c r="A540" s="1"/>
      <c r="B540" s="150"/>
      <c r="C540" s="1"/>
      <c r="D540" s="1"/>
      <c r="E540" s="1"/>
    </row>
    <row r="541" spans="1:5" ht="14.25" customHeight="1" x14ac:dyDescent="0.3">
      <c r="A541" s="1"/>
      <c r="B541" s="150"/>
      <c r="C541" s="1"/>
      <c r="D541" s="1"/>
      <c r="E541" s="1"/>
    </row>
    <row r="542" spans="1:5" ht="14.25" customHeight="1" x14ac:dyDescent="0.3">
      <c r="A542" s="1"/>
      <c r="B542" s="150"/>
      <c r="C542" s="1"/>
      <c r="D542" s="1"/>
      <c r="E542" s="1"/>
    </row>
    <row r="543" spans="1:5" ht="14.25" customHeight="1" x14ac:dyDescent="0.3">
      <c r="A543" s="1"/>
      <c r="B543" s="150"/>
      <c r="C543" s="1"/>
      <c r="D543" s="1"/>
      <c r="E543" s="1"/>
    </row>
    <row r="544" spans="1:5" ht="14.25" customHeight="1" x14ac:dyDescent="0.3">
      <c r="A544" s="1"/>
      <c r="B544" s="150"/>
      <c r="C544" s="1"/>
      <c r="D544" s="1"/>
      <c r="E544" s="1"/>
    </row>
    <row r="545" spans="1:5" ht="14.25" customHeight="1" x14ac:dyDescent="0.3">
      <c r="A545" s="1"/>
      <c r="B545" s="150"/>
      <c r="C545" s="1"/>
      <c r="D545" s="1"/>
      <c r="E545" s="1"/>
    </row>
    <row r="546" spans="1:5" ht="14.25" customHeight="1" x14ac:dyDescent="0.3">
      <c r="A546" s="1"/>
      <c r="B546" s="150"/>
      <c r="C546" s="1"/>
      <c r="D546" s="1"/>
      <c r="E546" s="1"/>
    </row>
    <row r="547" spans="1:5" ht="14.25" customHeight="1" x14ac:dyDescent="0.3">
      <c r="A547" s="1"/>
      <c r="B547" s="150"/>
      <c r="C547" s="1"/>
      <c r="D547" s="1"/>
      <c r="E547" s="1"/>
    </row>
    <row r="548" spans="1:5" ht="14.25" customHeight="1" x14ac:dyDescent="0.3">
      <c r="A548" s="1"/>
      <c r="B548" s="150"/>
      <c r="C548" s="1"/>
      <c r="D548" s="1"/>
      <c r="E548" s="1"/>
    </row>
    <row r="549" spans="1:5" ht="14.25" customHeight="1" x14ac:dyDescent="0.3">
      <c r="A549" s="1"/>
      <c r="B549" s="150"/>
      <c r="C549" s="1"/>
      <c r="D549" s="1"/>
      <c r="E549" s="1"/>
    </row>
    <row r="550" spans="1:5" ht="14.25" customHeight="1" x14ac:dyDescent="0.3">
      <c r="A550" s="1"/>
      <c r="B550" s="150"/>
      <c r="C550" s="1"/>
      <c r="D550" s="1"/>
      <c r="E550" s="1"/>
    </row>
    <row r="551" spans="1:5" ht="14.25" customHeight="1" x14ac:dyDescent="0.3">
      <c r="A551" s="1"/>
      <c r="B551" s="150"/>
      <c r="C551" s="1"/>
      <c r="D551" s="1"/>
      <c r="E551" s="1"/>
    </row>
    <row r="552" spans="1:5" ht="14.25" customHeight="1" x14ac:dyDescent="0.3">
      <c r="A552" s="1"/>
      <c r="B552" s="150"/>
      <c r="C552" s="1"/>
      <c r="D552" s="1"/>
      <c r="E552" s="1"/>
    </row>
    <row r="553" spans="1:5" ht="14.25" customHeight="1" x14ac:dyDescent="0.3">
      <c r="A553" s="1"/>
      <c r="B553" s="150"/>
      <c r="C553" s="1"/>
      <c r="D553" s="1"/>
      <c r="E553" s="1"/>
    </row>
    <row r="554" spans="1:5" ht="14.25" customHeight="1" x14ac:dyDescent="0.3">
      <c r="A554" s="1"/>
      <c r="B554" s="150"/>
      <c r="C554" s="1"/>
      <c r="D554" s="1"/>
      <c r="E554" s="1"/>
    </row>
    <row r="555" spans="1:5" ht="14.25" customHeight="1" x14ac:dyDescent="0.3">
      <c r="A555" s="1"/>
      <c r="B555" s="150"/>
      <c r="C555" s="1"/>
      <c r="D555" s="1"/>
      <c r="E555" s="1"/>
    </row>
    <row r="556" spans="1:5" ht="14.25" customHeight="1" x14ac:dyDescent="0.3">
      <c r="A556" s="1"/>
      <c r="B556" s="150"/>
      <c r="C556" s="1"/>
      <c r="D556" s="1"/>
      <c r="E556" s="1"/>
    </row>
    <row r="557" spans="1:5" ht="14.25" customHeight="1" x14ac:dyDescent="0.3">
      <c r="A557" s="1"/>
      <c r="B557" s="150"/>
      <c r="C557" s="1"/>
      <c r="D557" s="1"/>
      <c r="E557" s="1"/>
    </row>
    <row r="558" spans="1:5" ht="14.25" customHeight="1" x14ac:dyDescent="0.3">
      <c r="A558" s="1"/>
      <c r="B558" s="150"/>
      <c r="C558" s="1"/>
      <c r="D558" s="1"/>
      <c r="E558" s="1"/>
    </row>
    <row r="559" spans="1:5" ht="14.25" customHeight="1" x14ac:dyDescent="0.3">
      <c r="A559" s="1"/>
      <c r="B559" s="150"/>
      <c r="C559" s="1"/>
      <c r="D559" s="1"/>
      <c r="E559" s="1"/>
    </row>
    <row r="560" spans="1:5" ht="14.25" customHeight="1" x14ac:dyDescent="0.3">
      <c r="A560" s="1"/>
      <c r="B560" s="150"/>
      <c r="C560" s="1"/>
      <c r="D560" s="1"/>
      <c r="E560" s="1"/>
    </row>
    <row r="561" spans="1:5" ht="14.25" customHeight="1" x14ac:dyDescent="0.3">
      <c r="A561" s="1"/>
      <c r="B561" s="150"/>
      <c r="C561" s="1"/>
      <c r="D561" s="1"/>
      <c r="E561" s="1"/>
    </row>
    <row r="562" spans="1:5" ht="14.25" customHeight="1" x14ac:dyDescent="0.3">
      <c r="A562" s="1"/>
      <c r="B562" s="150"/>
      <c r="C562" s="1"/>
      <c r="D562" s="1"/>
      <c r="E562" s="1"/>
    </row>
    <row r="563" spans="1:5" ht="14.25" customHeight="1" x14ac:dyDescent="0.3">
      <c r="A563" s="1"/>
      <c r="B563" s="150"/>
      <c r="C563" s="1"/>
      <c r="D563" s="1"/>
      <c r="E563" s="1"/>
    </row>
    <row r="564" spans="1:5" ht="14.25" customHeight="1" x14ac:dyDescent="0.3">
      <c r="A564" s="1"/>
      <c r="B564" s="150"/>
      <c r="C564" s="1"/>
      <c r="D564" s="1"/>
      <c r="E564" s="1"/>
    </row>
    <row r="565" spans="1:5" ht="14.25" customHeight="1" x14ac:dyDescent="0.3">
      <c r="A565" s="1"/>
      <c r="B565" s="150"/>
      <c r="C565" s="1"/>
      <c r="D565" s="1"/>
      <c r="E565" s="1"/>
    </row>
    <row r="566" spans="1:5" ht="14.25" customHeight="1" x14ac:dyDescent="0.3">
      <c r="A566" s="1"/>
      <c r="B566" s="150"/>
      <c r="C566" s="1"/>
      <c r="D566" s="1"/>
      <c r="E566" s="1"/>
    </row>
    <row r="567" spans="1:5" ht="14.25" customHeight="1" x14ac:dyDescent="0.3">
      <c r="A567" s="1"/>
      <c r="B567" s="150"/>
      <c r="C567" s="1"/>
      <c r="D567" s="1"/>
      <c r="E567" s="1"/>
    </row>
    <row r="568" spans="1:5" ht="14.25" customHeight="1" x14ac:dyDescent="0.3">
      <c r="A568" s="1"/>
      <c r="B568" s="150"/>
      <c r="C568" s="1"/>
      <c r="D568" s="1"/>
      <c r="E568" s="1"/>
    </row>
    <row r="569" spans="1:5" ht="14.25" customHeight="1" x14ac:dyDescent="0.3">
      <c r="A569" s="1"/>
      <c r="B569" s="150"/>
      <c r="C569" s="1"/>
      <c r="D569" s="1"/>
      <c r="E569" s="1"/>
    </row>
    <row r="570" spans="1:5" ht="14.25" customHeight="1" x14ac:dyDescent="0.3">
      <c r="A570" s="1"/>
      <c r="B570" s="150"/>
      <c r="C570" s="1"/>
      <c r="D570" s="1"/>
      <c r="E570" s="1"/>
    </row>
    <row r="571" spans="1:5" ht="14.25" customHeight="1" x14ac:dyDescent="0.3">
      <c r="A571" s="1"/>
      <c r="B571" s="150"/>
      <c r="C571" s="1"/>
      <c r="D571" s="1"/>
      <c r="E571" s="1"/>
    </row>
    <row r="572" spans="1:5" ht="14.25" customHeight="1" x14ac:dyDescent="0.3">
      <c r="A572" s="1"/>
      <c r="B572" s="150"/>
      <c r="C572" s="1"/>
      <c r="D572" s="1"/>
      <c r="E572" s="1"/>
    </row>
    <row r="573" spans="1:5" ht="14.25" customHeight="1" x14ac:dyDescent="0.3">
      <c r="A573" s="1"/>
      <c r="B573" s="150"/>
      <c r="C573" s="1"/>
      <c r="D573" s="1"/>
      <c r="E573" s="1"/>
    </row>
    <row r="574" spans="1:5" ht="14.25" customHeight="1" x14ac:dyDescent="0.3">
      <c r="A574" s="1"/>
      <c r="B574" s="150"/>
      <c r="C574" s="1"/>
      <c r="D574" s="1"/>
      <c r="E574" s="1"/>
    </row>
    <row r="575" spans="1:5" ht="14.25" customHeight="1" x14ac:dyDescent="0.3">
      <c r="A575" s="1"/>
      <c r="B575" s="150"/>
      <c r="C575" s="1"/>
      <c r="D575" s="1"/>
      <c r="E575" s="1"/>
    </row>
    <row r="576" spans="1:5" ht="14.25" customHeight="1" x14ac:dyDescent="0.3">
      <c r="A576" s="1"/>
      <c r="B576" s="150"/>
      <c r="C576" s="1"/>
      <c r="D576" s="1"/>
      <c r="E576" s="1"/>
    </row>
    <row r="577" spans="1:5" ht="14.25" customHeight="1" x14ac:dyDescent="0.3">
      <c r="A577" s="1"/>
      <c r="B577" s="150"/>
      <c r="C577" s="1"/>
      <c r="D577" s="1"/>
      <c r="E577" s="1"/>
    </row>
    <row r="578" spans="1:5" ht="14.25" customHeight="1" x14ac:dyDescent="0.3">
      <c r="A578" s="1"/>
      <c r="B578" s="150"/>
      <c r="C578" s="1"/>
      <c r="D578" s="1"/>
      <c r="E578" s="1"/>
    </row>
    <row r="579" spans="1:5" ht="14.25" customHeight="1" x14ac:dyDescent="0.3">
      <c r="A579" s="1"/>
      <c r="B579" s="150"/>
      <c r="C579" s="1"/>
      <c r="D579" s="1"/>
      <c r="E579" s="1"/>
    </row>
    <row r="580" spans="1:5" ht="14.25" customHeight="1" x14ac:dyDescent="0.3">
      <c r="A580" s="1"/>
      <c r="B580" s="150"/>
      <c r="C580" s="1"/>
      <c r="D580" s="1"/>
      <c r="E580" s="1"/>
    </row>
    <row r="581" spans="1:5" ht="14.25" customHeight="1" x14ac:dyDescent="0.3">
      <c r="A581" s="1"/>
      <c r="B581" s="150"/>
      <c r="C581" s="1"/>
      <c r="D581" s="1"/>
      <c r="E581" s="1"/>
    </row>
    <row r="582" spans="1:5" ht="14.25" customHeight="1" x14ac:dyDescent="0.3">
      <c r="A582" s="1"/>
      <c r="B582" s="150"/>
      <c r="C582" s="1"/>
      <c r="D582" s="1"/>
      <c r="E582" s="1"/>
    </row>
    <row r="583" spans="1:5" ht="14.25" customHeight="1" x14ac:dyDescent="0.3">
      <c r="A583" s="1"/>
      <c r="B583" s="150"/>
      <c r="C583" s="1"/>
      <c r="D583" s="1"/>
      <c r="E583" s="1"/>
    </row>
    <row r="584" spans="1:5" ht="14.25" customHeight="1" x14ac:dyDescent="0.3">
      <c r="A584" s="1"/>
      <c r="B584" s="150"/>
      <c r="C584" s="1"/>
      <c r="D584" s="1"/>
      <c r="E584" s="1"/>
    </row>
    <row r="585" spans="1:5" ht="14.25" customHeight="1" x14ac:dyDescent="0.3">
      <c r="A585" s="1"/>
      <c r="B585" s="150"/>
      <c r="C585" s="1"/>
      <c r="D585" s="1"/>
      <c r="E585" s="1"/>
    </row>
    <row r="586" spans="1:5" ht="14.25" customHeight="1" x14ac:dyDescent="0.3">
      <c r="A586" s="1"/>
      <c r="B586" s="150"/>
      <c r="C586" s="1"/>
      <c r="D586" s="1"/>
      <c r="E586" s="1"/>
    </row>
    <row r="587" spans="1:5" ht="14.25" customHeight="1" x14ac:dyDescent="0.3">
      <c r="A587" s="1"/>
      <c r="B587" s="150"/>
      <c r="C587" s="1"/>
      <c r="D587" s="1"/>
      <c r="E587" s="1"/>
    </row>
    <row r="588" spans="1:5" ht="14.25" customHeight="1" x14ac:dyDescent="0.3">
      <c r="A588" s="1"/>
      <c r="B588" s="150"/>
      <c r="C588" s="1"/>
      <c r="D588" s="1"/>
      <c r="E588" s="1"/>
    </row>
    <row r="589" spans="1:5" ht="14.25" customHeight="1" x14ac:dyDescent="0.3">
      <c r="A589" s="1"/>
      <c r="B589" s="150"/>
      <c r="C589" s="1"/>
      <c r="D589" s="1"/>
      <c r="E589" s="1"/>
    </row>
    <row r="590" spans="1:5" ht="14.25" customHeight="1" x14ac:dyDescent="0.3">
      <c r="A590" s="1"/>
      <c r="B590" s="150"/>
      <c r="C590" s="1"/>
      <c r="D590" s="1"/>
      <c r="E590" s="1"/>
    </row>
    <row r="591" spans="1:5" ht="14.25" customHeight="1" x14ac:dyDescent="0.3">
      <c r="A591" s="1"/>
      <c r="B591" s="150"/>
      <c r="C591" s="1"/>
      <c r="D591" s="1"/>
      <c r="E591" s="1"/>
    </row>
    <row r="592" spans="1:5" ht="14.25" customHeight="1" x14ac:dyDescent="0.3">
      <c r="A592" s="1"/>
      <c r="B592" s="150"/>
      <c r="C592" s="1"/>
      <c r="D592" s="1"/>
      <c r="E592" s="1"/>
    </row>
    <row r="593" spans="1:5" ht="14.25" customHeight="1" x14ac:dyDescent="0.3">
      <c r="A593" s="1"/>
      <c r="B593" s="150"/>
      <c r="C593" s="1"/>
      <c r="D593" s="1"/>
      <c r="E593" s="1"/>
    </row>
    <row r="594" spans="1:5" ht="14.25" customHeight="1" x14ac:dyDescent="0.3">
      <c r="A594" s="1"/>
      <c r="B594" s="150"/>
      <c r="C594" s="1"/>
      <c r="D594" s="1"/>
      <c r="E594" s="1"/>
    </row>
    <row r="595" spans="1:5" ht="14.25" customHeight="1" x14ac:dyDescent="0.3">
      <c r="A595" s="1"/>
      <c r="B595" s="150"/>
      <c r="C595" s="1"/>
      <c r="D595" s="1"/>
      <c r="E595" s="1"/>
    </row>
    <row r="596" spans="1:5" ht="14.25" customHeight="1" x14ac:dyDescent="0.3">
      <c r="A596" s="1"/>
      <c r="B596" s="150"/>
      <c r="C596" s="1"/>
      <c r="D596" s="1"/>
      <c r="E596" s="1"/>
    </row>
    <row r="597" spans="1:5" ht="14.25" customHeight="1" x14ac:dyDescent="0.3">
      <c r="A597" s="1"/>
      <c r="B597" s="150"/>
      <c r="C597" s="1"/>
      <c r="D597" s="1"/>
      <c r="E597" s="1"/>
    </row>
    <row r="598" spans="1:5" ht="14.25" customHeight="1" x14ac:dyDescent="0.3">
      <c r="A598" s="1"/>
      <c r="B598" s="150"/>
      <c r="C598" s="1"/>
      <c r="D598" s="1"/>
      <c r="E598" s="1"/>
    </row>
    <row r="599" spans="1:5" ht="14.25" customHeight="1" x14ac:dyDescent="0.3">
      <c r="A599" s="1"/>
      <c r="B599" s="150"/>
      <c r="C599" s="1"/>
      <c r="D599" s="1"/>
      <c r="E599" s="1"/>
    </row>
    <row r="600" spans="1:5" ht="14.25" customHeight="1" x14ac:dyDescent="0.3">
      <c r="A600" s="1"/>
      <c r="B600" s="150"/>
      <c r="C600" s="1"/>
      <c r="D600" s="1"/>
      <c r="E600" s="1"/>
    </row>
    <row r="601" spans="1:5" ht="14.25" customHeight="1" x14ac:dyDescent="0.3">
      <c r="A601" s="1"/>
      <c r="B601" s="150"/>
      <c r="C601" s="1"/>
      <c r="D601" s="1"/>
      <c r="E601" s="1"/>
    </row>
    <row r="602" spans="1:5" ht="14.25" customHeight="1" x14ac:dyDescent="0.3">
      <c r="A602" s="1"/>
      <c r="B602" s="150"/>
      <c r="C602" s="1"/>
      <c r="D602" s="1"/>
      <c r="E602" s="1"/>
    </row>
    <row r="603" spans="1:5" ht="14.25" customHeight="1" x14ac:dyDescent="0.3">
      <c r="A603" s="1"/>
      <c r="B603" s="150"/>
      <c r="C603" s="1"/>
      <c r="D603" s="1"/>
      <c r="E603" s="1"/>
    </row>
    <row r="604" spans="1:5" ht="14.25" customHeight="1" x14ac:dyDescent="0.3">
      <c r="A604" s="1"/>
      <c r="B604" s="150"/>
      <c r="C604" s="1"/>
      <c r="D604" s="1"/>
      <c r="E604" s="1"/>
    </row>
    <row r="605" spans="1:5" ht="14.25" customHeight="1" x14ac:dyDescent="0.3">
      <c r="A605" s="1"/>
      <c r="B605" s="150"/>
      <c r="C605" s="1"/>
      <c r="D605" s="1"/>
      <c r="E605" s="1"/>
    </row>
    <row r="606" spans="1:5" ht="14.25" customHeight="1" x14ac:dyDescent="0.3">
      <c r="A606" s="1"/>
      <c r="B606" s="150"/>
      <c r="C606" s="1"/>
      <c r="D606" s="1"/>
      <c r="E606" s="1"/>
    </row>
    <row r="607" spans="1:5" ht="14.25" customHeight="1" x14ac:dyDescent="0.3">
      <c r="A607" s="1"/>
      <c r="B607" s="150"/>
      <c r="C607" s="1"/>
      <c r="D607" s="1"/>
      <c r="E607" s="1"/>
    </row>
    <row r="608" spans="1:5" ht="14.25" customHeight="1" x14ac:dyDescent="0.3">
      <c r="A608" s="1"/>
      <c r="B608" s="150"/>
      <c r="C608" s="1"/>
      <c r="D608" s="1"/>
      <c r="E608" s="1"/>
    </row>
    <row r="609" spans="1:5" ht="14.25" customHeight="1" x14ac:dyDescent="0.3">
      <c r="A609" s="1"/>
      <c r="B609" s="150"/>
      <c r="C609" s="1"/>
      <c r="D609" s="1"/>
      <c r="E609" s="1"/>
    </row>
    <row r="610" spans="1:5" ht="14.25" customHeight="1" x14ac:dyDescent="0.3">
      <c r="A610" s="1"/>
      <c r="B610" s="150"/>
      <c r="C610" s="1"/>
      <c r="D610" s="1"/>
      <c r="E610" s="1"/>
    </row>
    <row r="611" spans="1:5" ht="14.25" customHeight="1" x14ac:dyDescent="0.3">
      <c r="A611" s="1"/>
      <c r="B611" s="150"/>
      <c r="C611" s="1"/>
      <c r="D611" s="1"/>
      <c r="E611" s="1"/>
    </row>
    <row r="612" spans="1:5" ht="14.25" customHeight="1" x14ac:dyDescent="0.3">
      <c r="A612" s="1"/>
      <c r="B612" s="150"/>
      <c r="C612" s="1"/>
      <c r="D612" s="1"/>
      <c r="E612" s="1"/>
    </row>
    <row r="613" spans="1:5" ht="14.25" customHeight="1" x14ac:dyDescent="0.3">
      <c r="A613" s="1"/>
      <c r="B613" s="150"/>
      <c r="C613" s="1"/>
      <c r="D613" s="1"/>
      <c r="E613" s="1"/>
    </row>
    <row r="614" spans="1:5" ht="14.25" customHeight="1" x14ac:dyDescent="0.3">
      <c r="A614" s="1"/>
      <c r="B614" s="150"/>
      <c r="C614" s="1"/>
      <c r="D614" s="1"/>
      <c r="E614" s="1"/>
    </row>
    <row r="615" spans="1:5" ht="14.25" customHeight="1" x14ac:dyDescent="0.3">
      <c r="A615" s="1"/>
      <c r="B615" s="150"/>
      <c r="C615" s="1"/>
      <c r="D615" s="1"/>
      <c r="E615" s="1"/>
    </row>
    <row r="616" spans="1:5" ht="14.25" customHeight="1" x14ac:dyDescent="0.3">
      <c r="A616" s="1"/>
      <c r="B616" s="150"/>
      <c r="C616" s="1"/>
      <c r="D616" s="1"/>
      <c r="E616" s="1"/>
    </row>
    <row r="617" spans="1:5" ht="14.25" customHeight="1" x14ac:dyDescent="0.3">
      <c r="A617" s="1"/>
      <c r="B617" s="150"/>
      <c r="C617" s="1"/>
      <c r="D617" s="1"/>
      <c r="E617" s="1"/>
    </row>
    <row r="618" spans="1:5" ht="14.25" customHeight="1" x14ac:dyDescent="0.3">
      <c r="A618" s="1"/>
      <c r="B618" s="150"/>
      <c r="C618" s="1"/>
      <c r="D618" s="1"/>
      <c r="E618" s="1"/>
    </row>
    <row r="619" spans="1:5" ht="14.25" customHeight="1" x14ac:dyDescent="0.3">
      <c r="A619" s="1"/>
      <c r="B619" s="150"/>
      <c r="C619" s="1"/>
      <c r="D619" s="1"/>
      <c r="E619" s="1"/>
    </row>
    <row r="620" spans="1:5" ht="14.25" customHeight="1" x14ac:dyDescent="0.3">
      <c r="A620" s="1"/>
      <c r="B620" s="150"/>
      <c r="C620" s="1"/>
      <c r="D620" s="1"/>
      <c r="E620" s="1"/>
    </row>
    <row r="621" spans="1:5" ht="14.25" customHeight="1" x14ac:dyDescent="0.3">
      <c r="A621" s="1"/>
      <c r="B621" s="150"/>
      <c r="C621" s="1"/>
      <c r="D621" s="1"/>
      <c r="E621" s="1"/>
    </row>
    <row r="622" spans="1:5" ht="14.25" customHeight="1" x14ac:dyDescent="0.3">
      <c r="A622" s="1"/>
      <c r="B622" s="150"/>
      <c r="C622" s="1"/>
      <c r="D622" s="1"/>
      <c r="E622" s="1"/>
    </row>
    <row r="623" spans="1:5" ht="14.25" customHeight="1" x14ac:dyDescent="0.3">
      <c r="A623" s="1"/>
      <c r="B623" s="150"/>
      <c r="C623" s="1"/>
      <c r="D623" s="1"/>
      <c r="E623" s="1"/>
    </row>
    <row r="624" spans="1:5" ht="14.25" customHeight="1" x14ac:dyDescent="0.3">
      <c r="A624" s="1"/>
      <c r="B624" s="150"/>
      <c r="C624" s="1"/>
      <c r="D624" s="1"/>
      <c r="E624" s="1"/>
    </row>
    <row r="625" spans="1:5" ht="14.25" customHeight="1" x14ac:dyDescent="0.3">
      <c r="A625" s="1"/>
      <c r="B625" s="150"/>
      <c r="C625" s="1"/>
      <c r="D625" s="1"/>
      <c r="E625" s="1"/>
    </row>
    <row r="626" spans="1:5" ht="14.25" customHeight="1" x14ac:dyDescent="0.3">
      <c r="A626" s="1"/>
      <c r="B626" s="150"/>
      <c r="C626" s="1"/>
      <c r="D626" s="1"/>
      <c r="E626" s="1"/>
    </row>
    <row r="627" spans="1:5" ht="14.25" customHeight="1" x14ac:dyDescent="0.3">
      <c r="A627" s="1"/>
      <c r="B627" s="150"/>
      <c r="C627" s="1"/>
      <c r="D627" s="1"/>
      <c r="E627" s="1"/>
    </row>
    <row r="628" spans="1:5" ht="14.25" customHeight="1" x14ac:dyDescent="0.3">
      <c r="A628" s="1"/>
      <c r="B628" s="150"/>
      <c r="C628" s="1"/>
      <c r="D628" s="1"/>
      <c r="E628" s="1"/>
    </row>
    <row r="629" spans="1:5" ht="14.25" customHeight="1" x14ac:dyDescent="0.3">
      <c r="A629" s="1"/>
      <c r="B629" s="150"/>
      <c r="C629" s="1"/>
      <c r="D629" s="1"/>
      <c r="E629" s="1"/>
    </row>
    <row r="630" spans="1:5" ht="14.25" customHeight="1" x14ac:dyDescent="0.3">
      <c r="A630" s="1"/>
      <c r="B630" s="150"/>
      <c r="C630" s="1"/>
      <c r="D630" s="1"/>
      <c r="E630" s="1"/>
    </row>
    <row r="631" spans="1:5" ht="14.25" customHeight="1" x14ac:dyDescent="0.3">
      <c r="A631" s="1"/>
      <c r="B631" s="150"/>
      <c r="C631" s="1"/>
      <c r="D631" s="1"/>
      <c r="E631" s="1"/>
    </row>
    <row r="632" spans="1:5" ht="14.25" customHeight="1" x14ac:dyDescent="0.3">
      <c r="A632" s="1"/>
      <c r="B632" s="150"/>
      <c r="C632" s="1"/>
      <c r="D632" s="1"/>
      <c r="E632" s="1"/>
    </row>
    <row r="633" spans="1:5" ht="14.25" customHeight="1" x14ac:dyDescent="0.3">
      <c r="A633" s="1"/>
      <c r="B633" s="150"/>
      <c r="C633" s="1"/>
      <c r="D633" s="1"/>
      <c r="E633" s="1"/>
    </row>
    <row r="634" spans="1:5" ht="14.25" customHeight="1" x14ac:dyDescent="0.3">
      <c r="A634" s="1"/>
      <c r="B634" s="150"/>
      <c r="C634" s="1"/>
      <c r="D634" s="1"/>
      <c r="E634" s="1"/>
    </row>
    <row r="635" spans="1:5" ht="14.25" customHeight="1" x14ac:dyDescent="0.3">
      <c r="A635" s="1"/>
      <c r="B635" s="150"/>
      <c r="C635" s="1"/>
      <c r="D635" s="1"/>
      <c r="E635" s="1"/>
    </row>
    <row r="636" spans="1:5" ht="14.25" customHeight="1" x14ac:dyDescent="0.3">
      <c r="A636" s="1"/>
      <c r="B636" s="150"/>
      <c r="C636" s="1"/>
      <c r="D636" s="1"/>
      <c r="E636" s="1"/>
    </row>
    <row r="637" spans="1:5" ht="14.25" customHeight="1" x14ac:dyDescent="0.3">
      <c r="A637" s="1"/>
      <c r="B637" s="150"/>
      <c r="C637" s="1"/>
      <c r="D637" s="1"/>
      <c r="E637" s="1"/>
    </row>
    <row r="638" spans="1:5" ht="14.25" customHeight="1" x14ac:dyDescent="0.3">
      <c r="A638" s="1"/>
      <c r="B638" s="150"/>
      <c r="C638" s="1"/>
      <c r="D638" s="1"/>
      <c r="E638" s="1"/>
    </row>
    <row r="639" spans="1:5" ht="14.25" customHeight="1" x14ac:dyDescent="0.3">
      <c r="A639" s="1"/>
      <c r="B639" s="150"/>
      <c r="C639" s="1"/>
      <c r="D639" s="1"/>
      <c r="E639" s="1"/>
    </row>
    <row r="640" spans="1:5" ht="14.25" customHeight="1" x14ac:dyDescent="0.3">
      <c r="A640" s="1"/>
      <c r="B640" s="150"/>
      <c r="C640" s="1"/>
      <c r="D640" s="1"/>
      <c r="E640" s="1"/>
    </row>
    <row r="641" spans="1:5" ht="14.25" customHeight="1" x14ac:dyDescent="0.3">
      <c r="A641" s="1"/>
      <c r="B641" s="150"/>
      <c r="C641" s="1"/>
      <c r="D641" s="1"/>
      <c r="E641" s="1"/>
    </row>
    <row r="642" spans="1:5" ht="14.25" customHeight="1" x14ac:dyDescent="0.3">
      <c r="A642" s="1"/>
      <c r="B642" s="150"/>
      <c r="C642" s="1"/>
      <c r="D642" s="1"/>
      <c r="E642" s="1"/>
    </row>
    <row r="643" spans="1:5" ht="14.25" customHeight="1" x14ac:dyDescent="0.3">
      <c r="A643" s="1"/>
      <c r="B643" s="150"/>
      <c r="C643" s="1"/>
      <c r="D643" s="1"/>
      <c r="E643" s="1"/>
    </row>
    <row r="644" spans="1:5" ht="14.25" customHeight="1" x14ac:dyDescent="0.3">
      <c r="A644" s="1"/>
      <c r="B644" s="150"/>
      <c r="C644" s="1"/>
      <c r="D644" s="1"/>
      <c r="E644" s="1"/>
    </row>
    <row r="645" spans="1:5" ht="14.25" customHeight="1" x14ac:dyDescent="0.3">
      <c r="A645" s="1"/>
      <c r="B645" s="150"/>
      <c r="C645" s="1"/>
      <c r="D645" s="1"/>
      <c r="E645" s="1"/>
    </row>
    <row r="646" spans="1:5" ht="14.25" customHeight="1" x14ac:dyDescent="0.3">
      <c r="A646" s="1"/>
      <c r="B646" s="150"/>
      <c r="C646" s="1"/>
      <c r="D646" s="1"/>
      <c r="E646" s="1"/>
    </row>
    <row r="647" spans="1:5" ht="14.25" customHeight="1" x14ac:dyDescent="0.3">
      <c r="A647" s="1"/>
      <c r="B647" s="150"/>
      <c r="C647" s="1"/>
      <c r="D647" s="1"/>
      <c r="E647" s="1"/>
    </row>
    <row r="648" spans="1:5" ht="14.25" customHeight="1" x14ac:dyDescent="0.3">
      <c r="A648" s="1"/>
      <c r="B648" s="150"/>
      <c r="C648" s="1"/>
      <c r="D648" s="1"/>
      <c r="E648" s="1"/>
    </row>
    <row r="649" spans="1:5" ht="14.25" customHeight="1" x14ac:dyDescent="0.3">
      <c r="A649" s="1"/>
      <c r="B649" s="150"/>
      <c r="C649" s="1"/>
      <c r="D649" s="1"/>
      <c r="E649" s="1"/>
    </row>
    <row r="650" spans="1:5" ht="14.25" customHeight="1" x14ac:dyDescent="0.3">
      <c r="A650" s="1"/>
      <c r="B650" s="150"/>
      <c r="C650" s="1"/>
      <c r="D650" s="1"/>
      <c r="E650" s="1"/>
    </row>
    <row r="651" spans="1:5" ht="14.25" customHeight="1" x14ac:dyDescent="0.3">
      <c r="A651" s="1"/>
      <c r="B651" s="150"/>
      <c r="C651" s="1"/>
      <c r="D651" s="1"/>
      <c r="E651" s="1"/>
    </row>
    <row r="652" spans="1:5" ht="14.25" customHeight="1" x14ac:dyDescent="0.3">
      <c r="A652" s="1"/>
      <c r="B652" s="150"/>
      <c r="C652" s="1"/>
      <c r="D652" s="1"/>
      <c r="E652" s="1"/>
    </row>
    <row r="653" spans="1:5" ht="14.25" customHeight="1" x14ac:dyDescent="0.3">
      <c r="A653" s="1"/>
      <c r="B653" s="150"/>
      <c r="C653" s="1"/>
      <c r="D653" s="1"/>
      <c r="E653" s="1"/>
    </row>
    <row r="654" spans="1:5" ht="14.25" customHeight="1" x14ac:dyDescent="0.3">
      <c r="A654" s="1"/>
      <c r="B654" s="150"/>
      <c r="C654" s="1"/>
      <c r="D654" s="1"/>
      <c r="E654" s="1"/>
    </row>
    <row r="655" spans="1:5" ht="14.25" customHeight="1" x14ac:dyDescent="0.3">
      <c r="A655" s="1"/>
      <c r="B655" s="150"/>
      <c r="C655" s="1"/>
      <c r="D655" s="1"/>
      <c r="E655" s="1"/>
    </row>
    <row r="656" spans="1:5" ht="14.25" customHeight="1" x14ac:dyDescent="0.3">
      <c r="A656" s="1"/>
      <c r="B656" s="150"/>
      <c r="C656" s="1"/>
      <c r="D656" s="1"/>
      <c r="E656" s="1"/>
    </row>
    <row r="657" spans="1:5" ht="14.25" customHeight="1" x14ac:dyDescent="0.3">
      <c r="A657" s="1"/>
      <c r="B657" s="150"/>
      <c r="C657" s="1"/>
      <c r="D657" s="1"/>
      <c r="E657" s="1"/>
    </row>
    <row r="658" spans="1:5" ht="14.25" customHeight="1" x14ac:dyDescent="0.3">
      <c r="A658" s="1"/>
      <c r="B658" s="150"/>
      <c r="C658" s="1"/>
      <c r="D658" s="1"/>
      <c r="E658" s="1"/>
    </row>
    <row r="659" spans="1:5" ht="14.25" customHeight="1" x14ac:dyDescent="0.3">
      <c r="A659" s="1"/>
      <c r="B659" s="150"/>
      <c r="C659" s="1"/>
      <c r="D659" s="1"/>
      <c r="E659" s="1"/>
    </row>
    <row r="660" spans="1:5" ht="14.25" customHeight="1" x14ac:dyDescent="0.3">
      <c r="A660" s="1"/>
      <c r="B660" s="150"/>
      <c r="C660" s="1"/>
      <c r="D660" s="1"/>
      <c r="E660" s="1"/>
    </row>
    <row r="661" spans="1:5" ht="14.25" customHeight="1" x14ac:dyDescent="0.3">
      <c r="A661" s="1"/>
      <c r="B661" s="150"/>
      <c r="C661" s="1"/>
      <c r="D661" s="1"/>
      <c r="E661" s="1"/>
    </row>
    <row r="662" spans="1:5" ht="14.25" customHeight="1" x14ac:dyDescent="0.3">
      <c r="A662" s="1"/>
      <c r="B662" s="150"/>
      <c r="C662" s="1"/>
      <c r="D662" s="1"/>
      <c r="E662" s="1"/>
    </row>
    <row r="663" spans="1:5" ht="14.25" customHeight="1" x14ac:dyDescent="0.3">
      <c r="A663" s="1"/>
      <c r="B663" s="150"/>
      <c r="C663" s="1"/>
      <c r="D663" s="1"/>
      <c r="E663" s="1"/>
    </row>
    <row r="664" spans="1:5" ht="14.25" customHeight="1" x14ac:dyDescent="0.3">
      <c r="A664" s="1"/>
      <c r="B664" s="150"/>
      <c r="C664" s="1"/>
      <c r="D664" s="1"/>
      <c r="E664" s="1"/>
    </row>
    <row r="665" spans="1:5" ht="14.25" customHeight="1" x14ac:dyDescent="0.3">
      <c r="A665" s="1"/>
      <c r="B665" s="150"/>
      <c r="C665" s="1"/>
      <c r="D665" s="1"/>
      <c r="E665" s="1"/>
    </row>
    <row r="666" spans="1:5" ht="14.25" customHeight="1" x14ac:dyDescent="0.3">
      <c r="A666" s="1"/>
      <c r="B666" s="150"/>
      <c r="C666" s="1"/>
      <c r="D666" s="1"/>
      <c r="E666" s="1"/>
    </row>
    <row r="667" spans="1:5" ht="14.25" customHeight="1" x14ac:dyDescent="0.3">
      <c r="A667" s="1"/>
      <c r="B667" s="150"/>
      <c r="C667" s="1"/>
      <c r="D667" s="1"/>
      <c r="E667" s="1"/>
    </row>
    <row r="668" spans="1:5" ht="14.25" customHeight="1" x14ac:dyDescent="0.3">
      <c r="A668" s="1"/>
      <c r="B668" s="150"/>
      <c r="C668" s="1"/>
      <c r="D668" s="1"/>
      <c r="E668" s="1"/>
    </row>
    <row r="669" spans="1:5" ht="14.25" customHeight="1" x14ac:dyDescent="0.3">
      <c r="A669" s="1"/>
      <c r="B669" s="150"/>
      <c r="C669" s="1"/>
      <c r="D669" s="1"/>
      <c r="E669" s="1"/>
    </row>
    <row r="670" spans="1:5" ht="14.25" customHeight="1" x14ac:dyDescent="0.3">
      <c r="A670" s="1"/>
      <c r="B670" s="150"/>
      <c r="C670" s="1"/>
      <c r="D670" s="1"/>
      <c r="E670" s="1"/>
    </row>
    <row r="671" spans="1:5" ht="14.25" customHeight="1" x14ac:dyDescent="0.3">
      <c r="A671" s="1"/>
      <c r="B671" s="150"/>
      <c r="C671" s="1"/>
      <c r="D671" s="1"/>
      <c r="E671" s="1"/>
    </row>
    <row r="672" spans="1:5" ht="14.25" customHeight="1" x14ac:dyDescent="0.3">
      <c r="A672" s="1"/>
      <c r="B672" s="150"/>
      <c r="C672" s="1"/>
      <c r="D672" s="1"/>
      <c r="E672" s="1"/>
    </row>
    <row r="673" spans="1:5" ht="14.25" customHeight="1" x14ac:dyDescent="0.3">
      <c r="A673" s="1"/>
      <c r="B673" s="150"/>
      <c r="C673" s="1"/>
      <c r="D673" s="1"/>
      <c r="E673" s="1"/>
    </row>
    <row r="674" spans="1:5" ht="14.25" customHeight="1" x14ac:dyDescent="0.3">
      <c r="A674" s="1"/>
      <c r="B674" s="150"/>
      <c r="C674" s="1"/>
      <c r="D674" s="1"/>
      <c r="E674" s="1"/>
    </row>
    <row r="675" spans="1:5" ht="14.25" customHeight="1" x14ac:dyDescent="0.3">
      <c r="A675" s="1"/>
      <c r="B675" s="150"/>
      <c r="C675" s="1"/>
      <c r="D675" s="1"/>
      <c r="E675" s="1"/>
    </row>
    <row r="676" spans="1:5" ht="14.25" customHeight="1" x14ac:dyDescent="0.3">
      <c r="A676" s="1"/>
      <c r="B676" s="150"/>
      <c r="C676" s="1"/>
      <c r="D676" s="1"/>
      <c r="E676" s="1"/>
    </row>
    <row r="677" spans="1:5" ht="14.25" customHeight="1" x14ac:dyDescent="0.3">
      <c r="A677" s="1"/>
      <c r="B677" s="150"/>
      <c r="C677" s="1"/>
      <c r="D677" s="1"/>
      <c r="E677" s="1"/>
    </row>
    <row r="678" spans="1:5" ht="14.25" customHeight="1" x14ac:dyDescent="0.3">
      <c r="A678" s="1"/>
      <c r="B678" s="150"/>
      <c r="C678" s="1"/>
      <c r="D678" s="1"/>
      <c r="E678" s="1"/>
    </row>
    <row r="679" spans="1:5" ht="14.25" customHeight="1" x14ac:dyDescent="0.3">
      <c r="A679" s="1"/>
      <c r="B679" s="150"/>
      <c r="C679" s="1"/>
      <c r="D679" s="1"/>
      <c r="E679" s="1"/>
    </row>
    <row r="680" spans="1:5" ht="14.25" customHeight="1" x14ac:dyDescent="0.3">
      <c r="A680" s="1"/>
      <c r="B680" s="150"/>
      <c r="C680" s="1"/>
      <c r="D680" s="1"/>
      <c r="E680" s="1"/>
    </row>
    <row r="681" spans="1:5" ht="14.25" customHeight="1" x14ac:dyDescent="0.3">
      <c r="A681" s="1"/>
      <c r="B681" s="150"/>
      <c r="C681" s="1"/>
      <c r="D681" s="1"/>
      <c r="E681" s="1"/>
    </row>
    <row r="682" spans="1:5" ht="14.25" customHeight="1" x14ac:dyDescent="0.3">
      <c r="A682" s="1"/>
      <c r="B682" s="150"/>
      <c r="C682" s="1"/>
      <c r="D682" s="1"/>
      <c r="E682" s="1"/>
    </row>
    <row r="683" spans="1:5" ht="14.25" customHeight="1" x14ac:dyDescent="0.3">
      <c r="A683" s="1"/>
      <c r="B683" s="150"/>
      <c r="C683" s="1"/>
      <c r="D683" s="1"/>
      <c r="E683" s="1"/>
    </row>
    <row r="684" spans="1:5" ht="14.25" customHeight="1" x14ac:dyDescent="0.3">
      <c r="A684" s="1"/>
      <c r="B684" s="150"/>
      <c r="C684" s="1"/>
      <c r="D684" s="1"/>
      <c r="E684" s="1"/>
    </row>
    <row r="685" spans="1:5" ht="14.25" customHeight="1" x14ac:dyDescent="0.3">
      <c r="A685" s="1"/>
      <c r="B685" s="150"/>
      <c r="C685" s="1"/>
      <c r="D685" s="1"/>
      <c r="E685" s="1"/>
    </row>
    <row r="686" spans="1:5" ht="14.25" customHeight="1" x14ac:dyDescent="0.3">
      <c r="A686" s="1"/>
      <c r="B686" s="150"/>
      <c r="C686" s="1"/>
      <c r="D686" s="1"/>
      <c r="E686" s="1"/>
    </row>
    <row r="687" spans="1:5" ht="14.25" customHeight="1" x14ac:dyDescent="0.3">
      <c r="A687" s="1"/>
      <c r="B687" s="150"/>
      <c r="C687" s="1"/>
      <c r="D687" s="1"/>
      <c r="E687" s="1"/>
    </row>
    <row r="688" spans="1:5" ht="14.25" customHeight="1" x14ac:dyDescent="0.3">
      <c r="A688" s="1"/>
      <c r="B688" s="150"/>
      <c r="C688" s="1"/>
      <c r="D688" s="1"/>
      <c r="E688" s="1"/>
    </row>
    <row r="689" spans="1:5" ht="14.25" customHeight="1" x14ac:dyDescent="0.3">
      <c r="A689" s="1"/>
      <c r="B689" s="150"/>
      <c r="C689" s="1"/>
      <c r="D689" s="1"/>
      <c r="E689" s="1"/>
    </row>
    <row r="690" spans="1:5" ht="14.25" customHeight="1" x14ac:dyDescent="0.3">
      <c r="A690" s="1"/>
      <c r="B690" s="150"/>
      <c r="C690" s="1"/>
      <c r="D690" s="1"/>
      <c r="E690" s="1"/>
    </row>
    <row r="691" spans="1:5" ht="14.25" customHeight="1" x14ac:dyDescent="0.3">
      <c r="A691" s="1"/>
      <c r="B691" s="150"/>
      <c r="C691" s="1"/>
      <c r="D691" s="1"/>
      <c r="E691" s="1"/>
    </row>
    <row r="692" spans="1:5" ht="14.25" customHeight="1" x14ac:dyDescent="0.3">
      <c r="A692" s="1"/>
      <c r="B692" s="150"/>
      <c r="C692" s="1"/>
      <c r="D692" s="1"/>
      <c r="E692" s="1"/>
    </row>
    <row r="693" spans="1:5" ht="14.25" customHeight="1" x14ac:dyDescent="0.3">
      <c r="A693" s="1"/>
      <c r="B693" s="150"/>
      <c r="C693" s="1"/>
      <c r="D693" s="1"/>
      <c r="E693" s="1"/>
    </row>
    <row r="694" spans="1:5" ht="14.25" customHeight="1" x14ac:dyDescent="0.3">
      <c r="A694" s="1"/>
      <c r="B694" s="150"/>
      <c r="C694" s="1"/>
      <c r="D694" s="1"/>
      <c r="E694" s="1"/>
    </row>
    <row r="695" spans="1:5" ht="14.25" customHeight="1" x14ac:dyDescent="0.3">
      <c r="A695" s="1"/>
      <c r="B695" s="150"/>
      <c r="C695" s="1"/>
      <c r="D695" s="1"/>
      <c r="E695" s="1"/>
    </row>
    <row r="696" spans="1:5" ht="14.25" customHeight="1" x14ac:dyDescent="0.3">
      <c r="A696" s="1"/>
      <c r="B696" s="150"/>
      <c r="C696" s="1"/>
      <c r="D696" s="1"/>
      <c r="E696" s="1"/>
    </row>
    <row r="697" spans="1:5" ht="14.25" customHeight="1" x14ac:dyDescent="0.3">
      <c r="A697" s="1"/>
      <c r="B697" s="150"/>
      <c r="C697" s="1"/>
      <c r="D697" s="1"/>
      <c r="E697" s="1"/>
    </row>
    <row r="698" spans="1:5" ht="14.25" customHeight="1" x14ac:dyDescent="0.3">
      <c r="A698" s="1"/>
      <c r="B698" s="150"/>
      <c r="C698" s="1"/>
      <c r="D698" s="1"/>
      <c r="E698" s="1"/>
    </row>
    <row r="699" spans="1:5" ht="14.25" customHeight="1" x14ac:dyDescent="0.3">
      <c r="A699" s="1"/>
      <c r="B699" s="150"/>
      <c r="C699" s="1"/>
      <c r="D699" s="1"/>
      <c r="E699" s="1"/>
    </row>
    <row r="700" spans="1:5" ht="14.25" customHeight="1" x14ac:dyDescent="0.3">
      <c r="A700" s="1"/>
      <c r="B700" s="150"/>
      <c r="C700" s="1"/>
      <c r="D700" s="1"/>
      <c r="E700" s="1"/>
    </row>
    <row r="701" spans="1:5" ht="14.25" customHeight="1" x14ac:dyDescent="0.3">
      <c r="A701" s="1"/>
      <c r="B701" s="150"/>
      <c r="C701" s="1"/>
      <c r="D701" s="1"/>
      <c r="E701" s="1"/>
    </row>
    <row r="702" spans="1:5" ht="14.25" customHeight="1" x14ac:dyDescent="0.3">
      <c r="A702" s="1"/>
      <c r="B702" s="150"/>
      <c r="C702" s="1"/>
      <c r="D702" s="1"/>
      <c r="E702" s="1"/>
    </row>
    <row r="703" spans="1:5" ht="14.25" customHeight="1" x14ac:dyDescent="0.3">
      <c r="A703" s="1"/>
      <c r="B703" s="150"/>
      <c r="C703" s="1"/>
      <c r="D703" s="1"/>
      <c r="E703" s="1"/>
    </row>
    <row r="704" spans="1:5" ht="14.25" customHeight="1" x14ac:dyDescent="0.3">
      <c r="A704" s="1"/>
      <c r="B704" s="150"/>
      <c r="C704" s="1"/>
      <c r="D704" s="1"/>
      <c r="E704" s="1"/>
    </row>
    <row r="705" spans="1:5" ht="14.25" customHeight="1" x14ac:dyDescent="0.3">
      <c r="A705" s="1"/>
      <c r="B705" s="150"/>
      <c r="C705" s="1"/>
      <c r="D705" s="1"/>
      <c r="E705" s="1"/>
    </row>
    <row r="706" spans="1:5" ht="14.25" customHeight="1" x14ac:dyDescent="0.3">
      <c r="A706" s="1"/>
      <c r="B706" s="150"/>
      <c r="C706" s="1"/>
      <c r="D706" s="1"/>
      <c r="E706" s="1"/>
    </row>
    <row r="707" spans="1:5" ht="14.25" customHeight="1" x14ac:dyDescent="0.3">
      <c r="A707" s="1"/>
      <c r="B707" s="150"/>
      <c r="C707" s="1"/>
      <c r="D707" s="1"/>
      <c r="E707" s="1"/>
    </row>
    <row r="708" spans="1:5" ht="14.25" customHeight="1" x14ac:dyDescent="0.3">
      <c r="A708" s="1"/>
      <c r="B708" s="150"/>
      <c r="C708" s="1"/>
      <c r="D708" s="1"/>
      <c r="E708" s="1"/>
    </row>
    <row r="709" spans="1:5" ht="14.25" customHeight="1" x14ac:dyDescent="0.3">
      <c r="A709" s="1"/>
      <c r="B709" s="150"/>
      <c r="C709" s="1"/>
      <c r="D709" s="1"/>
      <c r="E709" s="1"/>
    </row>
    <row r="710" spans="1:5" ht="14.25" customHeight="1" x14ac:dyDescent="0.3">
      <c r="A710" s="1"/>
      <c r="B710" s="150"/>
      <c r="C710" s="1"/>
      <c r="D710" s="1"/>
      <c r="E710" s="1"/>
    </row>
    <row r="711" spans="1:5" ht="14.25" customHeight="1" x14ac:dyDescent="0.3">
      <c r="A711" s="1"/>
      <c r="B711" s="150"/>
      <c r="C711" s="1"/>
      <c r="D711" s="1"/>
      <c r="E711" s="1"/>
    </row>
    <row r="712" spans="1:5" ht="14.25" customHeight="1" x14ac:dyDescent="0.3">
      <c r="A712" s="1"/>
      <c r="B712" s="150"/>
      <c r="C712" s="1"/>
      <c r="D712" s="1"/>
      <c r="E712" s="1"/>
    </row>
    <row r="713" spans="1:5" ht="14.25" customHeight="1" x14ac:dyDescent="0.3">
      <c r="A713" s="1"/>
      <c r="B713" s="150"/>
      <c r="C713" s="1"/>
      <c r="D713" s="1"/>
      <c r="E713" s="1"/>
    </row>
    <row r="714" spans="1:5" ht="14.25" customHeight="1" x14ac:dyDescent="0.3">
      <c r="A714" s="1"/>
      <c r="B714" s="150"/>
      <c r="C714" s="1"/>
      <c r="D714" s="1"/>
      <c r="E714" s="1"/>
    </row>
    <row r="715" spans="1:5" ht="14.25" customHeight="1" x14ac:dyDescent="0.3">
      <c r="A715" s="1"/>
      <c r="B715" s="150"/>
      <c r="C715" s="1"/>
      <c r="D715" s="1"/>
      <c r="E715" s="1"/>
    </row>
    <row r="716" spans="1:5" ht="14.25" customHeight="1" x14ac:dyDescent="0.3">
      <c r="A716" s="1"/>
      <c r="B716" s="150"/>
      <c r="C716" s="1"/>
      <c r="D716" s="1"/>
      <c r="E716" s="1"/>
    </row>
    <row r="717" spans="1:5" ht="14.25" customHeight="1" x14ac:dyDescent="0.3">
      <c r="A717" s="1"/>
      <c r="B717" s="150"/>
      <c r="C717" s="1"/>
      <c r="D717" s="1"/>
      <c r="E717" s="1"/>
    </row>
    <row r="718" spans="1:5" ht="14.25" customHeight="1" x14ac:dyDescent="0.3">
      <c r="A718" s="1"/>
      <c r="B718" s="150"/>
      <c r="C718" s="1"/>
      <c r="D718" s="1"/>
      <c r="E718" s="1"/>
    </row>
    <row r="719" spans="1:5" ht="14.25" customHeight="1" x14ac:dyDescent="0.3">
      <c r="A719" s="1"/>
      <c r="B719" s="150"/>
      <c r="C719" s="1"/>
      <c r="D719" s="1"/>
      <c r="E719" s="1"/>
    </row>
    <row r="720" spans="1:5" ht="14.25" customHeight="1" x14ac:dyDescent="0.3">
      <c r="A720" s="1"/>
      <c r="B720" s="150"/>
      <c r="C720" s="1"/>
      <c r="D720" s="1"/>
      <c r="E720" s="1"/>
    </row>
    <row r="721" spans="1:5" ht="14.25" customHeight="1" x14ac:dyDescent="0.3">
      <c r="A721" s="1"/>
      <c r="B721" s="150"/>
      <c r="C721" s="1"/>
      <c r="D721" s="1"/>
      <c r="E721" s="1"/>
    </row>
    <row r="722" spans="1:5" ht="14.25" customHeight="1" x14ac:dyDescent="0.3">
      <c r="A722" s="1"/>
      <c r="B722" s="150"/>
      <c r="C722" s="1"/>
      <c r="D722" s="1"/>
      <c r="E722" s="1"/>
    </row>
    <row r="723" spans="1:5" ht="14.25" customHeight="1" x14ac:dyDescent="0.3">
      <c r="A723" s="1"/>
      <c r="B723" s="150"/>
      <c r="C723" s="1"/>
      <c r="D723" s="1"/>
      <c r="E723" s="1"/>
    </row>
    <row r="724" spans="1:5" ht="14.25" customHeight="1" x14ac:dyDescent="0.3">
      <c r="A724" s="1"/>
      <c r="B724" s="150"/>
      <c r="C724" s="1"/>
      <c r="D724" s="1"/>
      <c r="E724" s="1"/>
    </row>
    <row r="725" spans="1:5" ht="14.25" customHeight="1" x14ac:dyDescent="0.3">
      <c r="A725" s="1"/>
      <c r="B725" s="150"/>
      <c r="C725" s="1"/>
      <c r="D725" s="1"/>
      <c r="E725" s="1"/>
    </row>
    <row r="726" spans="1:5" ht="14.25" customHeight="1" x14ac:dyDescent="0.3">
      <c r="A726" s="1"/>
      <c r="B726" s="150"/>
      <c r="C726" s="1"/>
      <c r="D726" s="1"/>
      <c r="E726" s="1"/>
    </row>
    <row r="727" spans="1:5" ht="14.25" customHeight="1" x14ac:dyDescent="0.3">
      <c r="A727" s="1"/>
      <c r="B727" s="150"/>
      <c r="C727" s="1"/>
      <c r="D727" s="1"/>
      <c r="E727" s="1"/>
    </row>
    <row r="728" spans="1:5" ht="14.25" customHeight="1" x14ac:dyDescent="0.3">
      <c r="A728" s="1"/>
      <c r="B728" s="150"/>
      <c r="C728" s="1"/>
      <c r="D728" s="1"/>
      <c r="E728" s="1"/>
    </row>
    <row r="729" spans="1:5" ht="14.25" customHeight="1" x14ac:dyDescent="0.3">
      <c r="A729" s="1"/>
      <c r="B729" s="150"/>
      <c r="C729" s="1"/>
      <c r="D729" s="1"/>
      <c r="E729" s="1"/>
    </row>
    <row r="730" spans="1:5" ht="14.25" customHeight="1" x14ac:dyDescent="0.3">
      <c r="A730" s="1"/>
      <c r="B730" s="150"/>
      <c r="C730" s="1"/>
      <c r="D730" s="1"/>
      <c r="E730" s="1"/>
    </row>
    <row r="731" spans="1:5" ht="14.25" customHeight="1" x14ac:dyDescent="0.3">
      <c r="A731" s="1"/>
      <c r="B731" s="150"/>
      <c r="C731" s="1"/>
      <c r="D731" s="1"/>
      <c r="E731" s="1"/>
    </row>
    <row r="732" spans="1:5" ht="14.25" customHeight="1" x14ac:dyDescent="0.3">
      <c r="A732" s="1"/>
      <c r="B732" s="150"/>
      <c r="C732" s="1"/>
      <c r="D732" s="1"/>
      <c r="E732" s="1"/>
    </row>
    <row r="733" spans="1:5" ht="14.25" customHeight="1" x14ac:dyDescent="0.3">
      <c r="A733" s="1"/>
      <c r="B733" s="150"/>
      <c r="C733" s="1"/>
      <c r="D733" s="1"/>
      <c r="E733" s="1"/>
    </row>
    <row r="734" spans="1:5" ht="14.25" customHeight="1" x14ac:dyDescent="0.3">
      <c r="A734" s="1"/>
      <c r="B734" s="150"/>
      <c r="C734" s="1"/>
      <c r="D734" s="1"/>
      <c r="E734" s="1"/>
    </row>
    <row r="735" spans="1:5" ht="14.25" customHeight="1" x14ac:dyDescent="0.3">
      <c r="A735" s="1"/>
      <c r="B735" s="150"/>
      <c r="C735" s="1"/>
      <c r="D735" s="1"/>
      <c r="E735" s="1"/>
    </row>
    <row r="736" spans="1:5" ht="14.25" customHeight="1" x14ac:dyDescent="0.3">
      <c r="A736" s="1"/>
      <c r="B736" s="150"/>
      <c r="C736" s="1"/>
      <c r="D736" s="1"/>
      <c r="E736" s="1"/>
    </row>
    <row r="737" spans="1:5" ht="14.25" customHeight="1" x14ac:dyDescent="0.3">
      <c r="A737" s="1"/>
      <c r="B737" s="150"/>
      <c r="C737" s="1"/>
      <c r="D737" s="1"/>
      <c r="E737" s="1"/>
    </row>
    <row r="738" spans="1:5" ht="14.25" customHeight="1" x14ac:dyDescent="0.3">
      <c r="A738" s="1"/>
      <c r="B738" s="150"/>
      <c r="C738" s="1"/>
      <c r="D738" s="1"/>
      <c r="E738" s="1"/>
    </row>
    <row r="739" spans="1:5" ht="14.25" customHeight="1" x14ac:dyDescent="0.3">
      <c r="A739" s="1"/>
      <c r="B739" s="150"/>
      <c r="C739" s="1"/>
      <c r="D739" s="1"/>
      <c r="E739" s="1"/>
    </row>
    <row r="740" spans="1:5" ht="14.25" customHeight="1" x14ac:dyDescent="0.3">
      <c r="A740" s="1"/>
      <c r="B740" s="150"/>
      <c r="C740" s="1"/>
      <c r="D740" s="1"/>
      <c r="E740" s="1"/>
    </row>
    <row r="741" spans="1:5" ht="14.25" customHeight="1" x14ac:dyDescent="0.3">
      <c r="A741" s="1"/>
      <c r="B741" s="150"/>
      <c r="C741" s="1"/>
      <c r="D741" s="1"/>
      <c r="E741" s="1"/>
    </row>
    <row r="742" spans="1:5" ht="14.25" customHeight="1" x14ac:dyDescent="0.3">
      <c r="A742" s="1"/>
      <c r="B742" s="150"/>
      <c r="C742" s="1"/>
      <c r="D742" s="1"/>
      <c r="E742" s="1"/>
    </row>
    <row r="743" spans="1:5" ht="14.25" customHeight="1" x14ac:dyDescent="0.3">
      <c r="A743" s="1"/>
      <c r="B743" s="150"/>
      <c r="C743" s="1"/>
      <c r="D743" s="1"/>
      <c r="E743" s="1"/>
    </row>
    <row r="744" spans="1:5" ht="14.25" customHeight="1" x14ac:dyDescent="0.3">
      <c r="A744" s="1"/>
      <c r="B744" s="150"/>
      <c r="C744" s="1"/>
      <c r="D744" s="1"/>
      <c r="E744" s="1"/>
    </row>
    <row r="745" spans="1:5" ht="14.25" customHeight="1" x14ac:dyDescent="0.3">
      <c r="A745" s="1"/>
      <c r="B745" s="150"/>
      <c r="C745" s="1"/>
      <c r="D745" s="1"/>
      <c r="E745" s="1"/>
    </row>
    <row r="746" spans="1:5" ht="14.25" customHeight="1" x14ac:dyDescent="0.3">
      <c r="A746" s="1"/>
      <c r="B746" s="150"/>
      <c r="C746" s="1"/>
      <c r="D746" s="1"/>
      <c r="E746" s="1"/>
    </row>
    <row r="747" spans="1:5" ht="14.25" customHeight="1" x14ac:dyDescent="0.3">
      <c r="A747" s="1"/>
      <c r="B747" s="150"/>
      <c r="C747" s="1"/>
      <c r="D747" s="1"/>
      <c r="E747" s="1"/>
    </row>
    <row r="748" spans="1:5" ht="14.25" customHeight="1" x14ac:dyDescent="0.3">
      <c r="A748" s="1"/>
      <c r="B748" s="150"/>
      <c r="C748" s="1"/>
      <c r="D748" s="1"/>
      <c r="E748" s="1"/>
    </row>
    <row r="749" spans="1:5" ht="14.25" customHeight="1" x14ac:dyDescent="0.3">
      <c r="A749" s="1"/>
      <c r="B749" s="150"/>
      <c r="C749" s="1"/>
      <c r="D749" s="1"/>
      <c r="E749" s="1"/>
    </row>
    <row r="750" spans="1:5" ht="14.25" customHeight="1" x14ac:dyDescent="0.3">
      <c r="A750" s="1"/>
      <c r="B750" s="150"/>
      <c r="C750" s="1"/>
      <c r="D750" s="1"/>
      <c r="E750" s="1"/>
    </row>
    <row r="751" spans="1:5" ht="14.25" customHeight="1" x14ac:dyDescent="0.3">
      <c r="A751" s="1"/>
      <c r="B751" s="150"/>
      <c r="C751" s="1"/>
      <c r="D751" s="1"/>
      <c r="E751" s="1"/>
    </row>
    <row r="752" spans="1:5" ht="14.25" customHeight="1" x14ac:dyDescent="0.3">
      <c r="A752" s="1"/>
      <c r="B752" s="150"/>
      <c r="C752" s="1"/>
      <c r="D752" s="1"/>
      <c r="E752" s="1"/>
    </row>
    <row r="753" spans="1:5" ht="14.25" customHeight="1" x14ac:dyDescent="0.3">
      <c r="A753" s="1"/>
      <c r="B753" s="150"/>
      <c r="C753" s="1"/>
      <c r="D753" s="1"/>
      <c r="E753" s="1"/>
    </row>
    <row r="754" spans="1:5" ht="14.25" customHeight="1" x14ac:dyDescent="0.3">
      <c r="A754" s="1"/>
      <c r="B754" s="150"/>
      <c r="C754" s="1"/>
      <c r="D754" s="1"/>
      <c r="E754" s="1"/>
    </row>
    <row r="755" spans="1:5" ht="14.25" customHeight="1" x14ac:dyDescent="0.3">
      <c r="A755" s="1"/>
      <c r="B755" s="150"/>
      <c r="C755" s="1"/>
      <c r="D755" s="1"/>
      <c r="E755" s="1"/>
    </row>
    <row r="756" spans="1:5" ht="14.25" customHeight="1" x14ac:dyDescent="0.3">
      <c r="A756" s="1"/>
      <c r="B756" s="150"/>
      <c r="C756" s="1"/>
      <c r="D756" s="1"/>
      <c r="E756" s="1"/>
    </row>
    <row r="757" spans="1:5" ht="14.25" customHeight="1" x14ac:dyDescent="0.3">
      <c r="A757" s="1"/>
      <c r="B757" s="150"/>
      <c r="C757" s="1"/>
      <c r="D757" s="1"/>
      <c r="E757" s="1"/>
    </row>
    <row r="758" spans="1:5" ht="14.25" customHeight="1" x14ac:dyDescent="0.3">
      <c r="A758" s="1"/>
      <c r="B758" s="150"/>
      <c r="C758" s="1"/>
      <c r="D758" s="1"/>
      <c r="E758" s="1"/>
    </row>
    <row r="759" spans="1:5" ht="14.25" customHeight="1" x14ac:dyDescent="0.3">
      <c r="A759" s="1"/>
      <c r="B759" s="150"/>
      <c r="C759" s="1"/>
      <c r="D759" s="1"/>
      <c r="E759" s="1"/>
    </row>
    <row r="760" spans="1:5" ht="14.25" customHeight="1" x14ac:dyDescent="0.3">
      <c r="A760" s="1"/>
      <c r="B760" s="150"/>
      <c r="C760" s="1"/>
      <c r="D760" s="1"/>
      <c r="E760" s="1"/>
    </row>
    <row r="761" spans="1:5" ht="14.25" customHeight="1" x14ac:dyDescent="0.3">
      <c r="A761" s="1"/>
      <c r="B761" s="150"/>
      <c r="C761" s="1"/>
      <c r="D761" s="1"/>
      <c r="E761" s="1"/>
    </row>
    <row r="762" spans="1:5" ht="14.25" customHeight="1" x14ac:dyDescent="0.3">
      <c r="A762" s="1"/>
      <c r="B762" s="150"/>
      <c r="C762" s="1"/>
      <c r="D762" s="1"/>
      <c r="E762" s="1"/>
    </row>
    <row r="763" spans="1:5" ht="14.25" customHeight="1" x14ac:dyDescent="0.3">
      <c r="A763" s="1"/>
      <c r="B763" s="150"/>
      <c r="C763" s="1"/>
      <c r="D763" s="1"/>
      <c r="E763" s="1"/>
    </row>
    <row r="764" spans="1:5" ht="14.25" customHeight="1" x14ac:dyDescent="0.3">
      <c r="A764" s="1"/>
      <c r="B764" s="150"/>
      <c r="C764" s="1"/>
      <c r="D764" s="1"/>
      <c r="E764" s="1"/>
    </row>
    <row r="765" spans="1:5" ht="14.25" customHeight="1" x14ac:dyDescent="0.3">
      <c r="A765" s="1"/>
      <c r="B765" s="150"/>
      <c r="C765" s="1"/>
      <c r="D765" s="1"/>
      <c r="E765" s="1"/>
    </row>
    <row r="766" spans="1:5" ht="14.25" customHeight="1" x14ac:dyDescent="0.3">
      <c r="A766" s="1"/>
      <c r="B766" s="150"/>
      <c r="C766" s="1"/>
      <c r="D766" s="1"/>
      <c r="E766" s="1"/>
    </row>
    <row r="767" spans="1:5" ht="14.25" customHeight="1" x14ac:dyDescent="0.3">
      <c r="A767" s="1"/>
      <c r="B767" s="150"/>
      <c r="C767" s="1"/>
      <c r="D767" s="1"/>
      <c r="E767" s="1"/>
    </row>
    <row r="768" spans="1:5" ht="14.25" customHeight="1" x14ac:dyDescent="0.3">
      <c r="A768" s="1"/>
      <c r="B768" s="150"/>
      <c r="C768" s="1"/>
      <c r="D768" s="1"/>
      <c r="E768" s="1"/>
    </row>
    <row r="769" spans="1:5" ht="14.25" customHeight="1" x14ac:dyDescent="0.3">
      <c r="A769" s="1"/>
      <c r="B769" s="150"/>
      <c r="C769" s="1"/>
      <c r="D769" s="1"/>
      <c r="E769" s="1"/>
    </row>
    <row r="770" spans="1:5" ht="14.25" customHeight="1" x14ac:dyDescent="0.3">
      <c r="A770" s="1"/>
      <c r="B770" s="150"/>
      <c r="C770" s="1"/>
      <c r="D770" s="1"/>
      <c r="E770" s="1"/>
    </row>
    <row r="771" spans="1:5" ht="14.25" customHeight="1" x14ac:dyDescent="0.3">
      <c r="A771" s="1"/>
      <c r="B771" s="150"/>
      <c r="C771" s="1"/>
      <c r="D771" s="1"/>
      <c r="E771" s="1"/>
    </row>
    <row r="772" spans="1:5" ht="14.25" customHeight="1" x14ac:dyDescent="0.3">
      <c r="A772" s="1"/>
      <c r="B772" s="150"/>
      <c r="C772" s="1"/>
      <c r="D772" s="1"/>
      <c r="E772" s="1"/>
    </row>
    <row r="773" spans="1:5" ht="14.25" customHeight="1" x14ac:dyDescent="0.3">
      <c r="A773" s="1"/>
      <c r="B773" s="150"/>
      <c r="C773" s="1"/>
      <c r="D773" s="1"/>
      <c r="E773" s="1"/>
    </row>
    <row r="774" spans="1:5" ht="14.25" customHeight="1" x14ac:dyDescent="0.3">
      <c r="A774" s="1"/>
      <c r="B774" s="150"/>
      <c r="C774" s="1"/>
      <c r="D774" s="1"/>
      <c r="E774" s="1"/>
    </row>
    <row r="775" spans="1:5" ht="14.25" customHeight="1" x14ac:dyDescent="0.3">
      <c r="A775" s="1"/>
      <c r="B775" s="150"/>
      <c r="C775" s="1"/>
      <c r="D775" s="1"/>
      <c r="E775" s="1"/>
    </row>
    <row r="776" spans="1:5" ht="14.25" customHeight="1" x14ac:dyDescent="0.3">
      <c r="A776" s="1"/>
      <c r="B776" s="150"/>
      <c r="C776" s="1"/>
      <c r="D776" s="1"/>
      <c r="E776" s="1"/>
    </row>
    <row r="777" spans="1:5" ht="14.25" customHeight="1" x14ac:dyDescent="0.3">
      <c r="A777" s="1"/>
      <c r="B777" s="150"/>
      <c r="C777" s="1"/>
      <c r="D777" s="1"/>
      <c r="E777" s="1"/>
    </row>
    <row r="778" spans="1:5" ht="14.25" customHeight="1" x14ac:dyDescent="0.3">
      <c r="A778" s="1"/>
      <c r="B778" s="150"/>
      <c r="C778" s="1"/>
      <c r="D778" s="1"/>
      <c r="E778" s="1"/>
    </row>
    <row r="779" spans="1:5" ht="14.25" customHeight="1" x14ac:dyDescent="0.3">
      <c r="A779" s="1"/>
      <c r="B779" s="150"/>
      <c r="C779" s="1"/>
      <c r="D779" s="1"/>
      <c r="E779" s="1"/>
    </row>
    <row r="780" spans="1:5" ht="14.25" customHeight="1" x14ac:dyDescent="0.3">
      <c r="A780" s="1"/>
      <c r="B780" s="150"/>
      <c r="C780" s="1"/>
      <c r="D780" s="1"/>
      <c r="E780" s="1"/>
    </row>
    <row r="781" spans="1:5" ht="14.25" customHeight="1" x14ac:dyDescent="0.3">
      <c r="A781" s="1"/>
      <c r="B781" s="150"/>
      <c r="C781" s="1"/>
      <c r="D781" s="1"/>
      <c r="E781" s="1"/>
    </row>
    <row r="782" spans="1:5" ht="14.25" customHeight="1" x14ac:dyDescent="0.3">
      <c r="A782" s="1"/>
      <c r="B782" s="150"/>
      <c r="C782" s="1"/>
      <c r="D782" s="1"/>
      <c r="E782" s="1"/>
    </row>
    <row r="783" spans="1:5" ht="14.25" customHeight="1" x14ac:dyDescent="0.3">
      <c r="A783" s="1"/>
      <c r="B783" s="150"/>
      <c r="C783" s="1"/>
      <c r="D783" s="1"/>
      <c r="E783" s="1"/>
    </row>
    <row r="784" spans="1:5" ht="14.25" customHeight="1" x14ac:dyDescent="0.3">
      <c r="A784" s="1"/>
      <c r="B784" s="150"/>
      <c r="C784" s="1"/>
      <c r="D784" s="1"/>
      <c r="E784" s="1"/>
    </row>
    <row r="785" spans="1:5" ht="14.25" customHeight="1" x14ac:dyDescent="0.3">
      <c r="A785" s="1"/>
      <c r="B785" s="150"/>
      <c r="C785" s="1"/>
      <c r="D785" s="1"/>
      <c r="E785" s="1"/>
    </row>
    <row r="786" spans="1:5" ht="14.25" customHeight="1" x14ac:dyDescent="0.3">
      <c r="A786" s="1"/>
      <c r="B786" s="150"/>
      <c r="C786" s="1"/>
      <c r="D786" s="1"/>
      <c r="E786" s="1"/>
    </row>
    <row r="787" spans="1:5" ht="14.25" customHeight="1" x14ac:dyDescent="0.3">
      <c r="A787" s="1"/>
      <c r="B787" s="150"/>
      <c r="C787" s="1"/>
      <c r="D787" s="1"/>
      <c r="E787" s="1"/>
    </row>
    <row r="788" spans="1:5" ht="14.25" customHeight="1" x14ac:dyDescent="0.3">
      <c r="A788" s="1"/>
      <c r="B788" s="150"/>
      <c r="C788" s="1"/>
      <c r="D788" s="1"/>
      <c r="E788" s="1"/>
    </row>
    <row r="789" spans="1:5" ht="14.25" customHeight="1" x14ac:dyDescent="0.3">
      <c r="A789" s="1"/>
      <c r="B789" s="150"/>
      <c r="C789" s="1"/>
      <c r="D789" s="1"/>
      <c r="E789" s="1"/>
    </row>
    <row r="790" spans="1:5" ht="14.25" customHeight="1" x14ac:dyDescent="0.3">
      <c r="A790" s="1"/>
      <c r="B790" s="150"/>
      <c r="C790" s="1"/>
      <c r="D790" s="1"/>
      <c r="E790" s="1"/>
    </row>
    <row r="791" spans="1:5" ht="14.25" customHeight="1" x14ac:dyDescent="0.3">
      <c r="A791" s="1"/>
      <c r="B791" s="150"/>
      <c r="C791" s="1"/>
      <c r="D791" s="1"/>
      <c r="E791" s="1"/>
    </row>
    <row r="792" spans="1:5" ht="14.25" customHeight="1" x14ac:dyDescent="0.3">
      <c r="A792" s="1"/>
      <c r="B792" s="150"/>
      <c r="C792" s="1"/>
      <c r="D792" s="1"/>
      <c r="E792" s="1"/>
    </row>
    <row r="793" spans="1:5" ht="14.25" customHeight="1" x14ac:dyDescent="0.3">
      <c r="A793" s="1"/>
      <c r="B793" s="150"/>
      <c r="C793" s="1"/>
      <c r="D793" s="1"/>
      <c r="E793" s="1"/>
    </row>
    <row r="794" spans="1:5" ht="14.25" customHeight="1" x14ac:dyDescent="0.3">
      <c r="A794" s="1"/>
      <c r="B794" s="150"/>
      <c r="C794" s="1"/>
      <c r="D794" s="1"/>
      <c r="E794" s="1"/>
    </row>
    <row r="795" spans="1:5" ht="14.25" customHeight="1" x14ac:dyDescent="0.3">
      <c r="A795" s="1"/>
      <c r="B795" s="150"/>
      <c r="C795" s="1"/>
      <c r="D795" s="1"/>
      <c r="E795" s="1"/>
    </row>
    <row r="796" spans="1:5" ht="14.25" customHeight="1" x14ac:dyDescent="0.3">
      <c r="A796" s="1"/>
      <c r="B796" s="150"/>
      <c r="C796" s="1"/>
      <c r="D796" s="1"/>
      <c r="E796" s="1"/>
    </row>
    <row r="797" spans="1:5" ht="14.25" customHeight="1" x14ac:dyDescent="0.3">
      <c r="A797" s="1"/>
      <c r="B797" s="150"/>
      <c r="C797" s="1"/>
      <c r="D797" s="1"/>
      <c r="E797" s="1"/>
    </row>
    <row r="798" spans="1:5" ht="14.25" customHeight="1" x14ac:dyDescent="0.3">
      <c r="A798" s="1"/>
      <c r="B798" s="150"/>
      <c r="C798" s="1"/>
      <c r="D798" s="1"/>
      <c r="E798" s="1"/>
    </row>
    <row r="799" spans="1:5" ht="14.25" customHeight="1" x14ac:dyDescent="0.3">
      <c r="A799" s="1"/>
      <c r="B799" s="150"/>
      <c r="C799" s="1"/>
      <c r="D799" s="1"/>
      <c r="E799" s="1"/>
    </row>
    <row r="800" spans="1:5" ht="14.25" customHeight="1" x14ac:dyDescent="0.3">
      <c r="A800" s="1"/>
      <c r="B800" s="150"/>
      <c r="C800" s="1"/>
      <c r="D800" s="1"/>
      <c r="E800" s="1"/>
    </row>
    <row r="801" spans="1:5" ht="14.25" customHeight="1" x14ac:dyDescent="0.3">
      <c r="A801" s="1"/>
      <c r="B801" s="150"/>
      <c r="C801" s="1"/>
      <c r="D801" s="1"/>
      <c r="E801" s="1"/>
    </row>
    <row r="802" spans="1:5" ht="14.25" customHeight="1" x14ac:dyDescent="0.3">
      <c r="A802" s="1"/>
      <c r="B802" s="150"/>
      <c r="C802" s="1"/>
      <c r="D802" s="1"/>
      <c r="E802" s="1"/>
    </row>
    <row r="803" spans="1:5" ht="14.25" customHeight="1" x14ac:dyDescent="0.3">
      <c r="A803" s="1"/>
      <c r="B803" s="150"/>
      <c r="C803" s="1"/>
      <c r="D803" s="1"/>
      <c r="E803" s="1"/>
    </row>
    <row r="804" spans="1:5" ht="14.25" customHeight="1" x14ac:dyDescent="0.3">
      <c r="A804" s="1"/>
      <c r="B804" s="150"/>
      <c r="C804" s="1"/>
      <c r="D804" s="1"/>
      <c r="E804" s="1"/>
    </row>
    <row r="805" spans="1:5" ht="14.25" customHeight="1" x14ac:dyDescent="0.3">
      <c r="A805" s="1"/>
      <c r="B805" s="150"/>
      <c r="C805" s="1"/>
      <c r="D805" s="1"/>
      <c r="E805" s="1"/>
    </row>
    <row r="806" spans="1:5" ht="14.25" customHeight="1" x14ac:dyDescent="0.3">
      <c r="A806" s="1"/>
      <c r="B806" s="150"/>
      <c r="C806" s="1"/>
      <c r="D806" s="1"/>
      <c r="E806" s="1"/>
    </row>
    <row r="807" spans="1:5" ht="14.25" customHeight="1" x14ac:dyDescent="0.3">
      <c r="A807" s="1"/>
      <c r="B807" s="150"/>
      <c r="C807" s="1"/>
      <c r="D807" s="1"/>
      <c r="E807" s="1"/>
    </row>
    <row r="808" spans="1:5" ht="14.25" customHeight="1" x14ac:dyDescent="0.3">
      <c r="A808" s="1"/>
      <c r="B808" s="150"/>
      <c r="C808" s="1"/>
      <c r="D808" s="1"/>
      <c r="E808" s="1"/>
    </row>
    <row r="809" spans="1:5" ht="14.25" customHeight="1" x14ac:dyDescent="0.3">
      <c r="A809" s="1"/>
      <c r="B809" s="150"/>
      <c r="C809" s="1"/>
      <c r="D809" s="1"/>
      <c r="E809" s="1"/>
    </row>
    <row r="810" spans="1:5" ht="14.25" customHeight="1" x14ac:dyDescent="0.3">
      <c r="A810" s="1"/>
      <c r="B810" s="150"/>
      <c r="C810" s="1"/>
      <c r="D810" s="1"/>
      <c r="E810" s="1"/>
    </row>
    <row r="811" spans="1:5" ht="14.25" customHeight="1" x14ac:dyDescent="0.3">
      <c r="A811" s="1"/>
      <c r="B811" s="150"/>
      <c r="C811" s="1"/>
      <c r="D811" s="1"/>
      <c r="E811" s="1"/>
    </row>
    <row r="812" spans="1:5" ht="14.25" customHeight="1" x14ac:dyDescent="0.3">
      <c r="A812" s="1"/>
      <c r="B812" s="150"/>
      <c r="C812" s="1"/>
      <c r="D812" s="1"/>
      <c r="E812" s="1"/>
    </row>
    <row r="813" spans="1:5" ht="14.25" customHeight="1" x14ac:dyDescent="0.3">
      <c r="A813" s="1"/>
      <c r="B813" s="150"/>
      <c r="C813" s="1"/>
      <c r="D813" s="1"/>
      <c r="E813" s="1"/>
    </row>
    <row r="814" spans="1:5" ht="14.25" customHeight="1" x14ac:dyDescent="0.3">
      <c r="A814" s="1"/>
      <c r="B814" s="150"/>
      <c r="C814" s="1"/>
      <c r="D814" s="1"/>
      <c r="E814" s="1"/>
    </row>
    <row r="815" spans="1:5" ht="14.25" customHeight="1" x14ac:dyDescent="0.3">
      <c r="A815" s="1"/>
      <c r="B815" s="150"/>
      <c r="C815" s="1"/>
      <c r="D815" s="1"/>
      <c r="E815" s="1"/>
    </row>
    <row r="816" spans="1:5" ht="14.25" customHeight="1" x14ac:dyDescent="0.3">
      <c r="A816" s="1"/>
      <c r="B816" s="150"/>
      <c r="C816" s="1"/>
      <c r="D816" s="1"/>
      <c r="E816" s="1"/>
    </row>
    <row r="817" spans="1:5" ht="14.25" customHeight="1" x14ac:dyDescent="0.3">
      <c r="A817" s="1"/>
      <c r="B817" s="150"/>
      <c r="C817" s="1"/>
      <c r="D817" s="1"/>
      <c r="E817" s="1"/>
    </row>
    <row r="818" spans="1:5" ht="14.25" customHeight="1" x14ac:dyDescent="0.3">
      <c r="A818" s="1"/>
      <c r="B818" s="150"/>
      <c r="C818" s="1"/>
      <c r="D818" s="1"/>
      <c r="E818" s="1"/>
    </row>
    <row r="819" spans="1:5" ht="14.25" customHeight="1" x14ac:dyDescent="0.3">
      <c r="A819" s="1"/>
      <c r="B819" s="150"/>
      <c r="C819" s="1"/>
      <c r="D819" s="1"/>
      <c r="E819" s="1"/>
    </row>
    <row r="820" spans="1:5" ht="14.25" customHeight="1" x14ac:dyDescent="0.3">
      <c r="A820" s="1"/>
      <c r="B820" s="150"/>
      <c r="C820" s="1"/>
      <c r="D820" s="1"/>
      <c r="E820" s="1"/>
    </row>
    <row r="821" spans="1:5" ht="14.25" customHeight="1" x14ac:dyDescent="0.3">
      <c r="A821" s="1"/>
      <c r="B821" s="150"/>
      <c r="C821" s="1"/>
      <c r="D821" s="1"/>
      <c r="E821" s="1"/>
    </row>
    <row r="822" spans="1:5" ht="14.25" customHeight="1" x14ac:dyDescent="0.3">
      <c r="A822" s="1"/>
      <c r="B822" s="150"/>
      <c r="C822" s="1"/>
      <c r="D822" s="1"/>
      <c r="E822" s="1"/>
    </row>
    <row r="823" spans="1:5" ht="14.25" customHeight="1" x14ac:dyDescent="0.3">
      <c r="A823" s="1"/>
      <c r="B823" s="150"/>
      <c r="C823" s="1"/>
      <c r="D823" s="1"/>
      <c r="E823" s="1"/>
    </row>
    <row r="824" spans="1:5" ht="14.25" customHeight="1" x14ac:dyDescent="0.3">
      <c r="A824" s="1"/>
      <c r="B824" s="150"/>
      <c r="C824" s="1"/>
      <c r="D824" s="1"/>
      <c r="E824" s="1"/>
    </row>
    <row r="825" spans="1:5" ht="14.25" customHeight="1" x14ac:dyDescent="0.3">
      <c r="A825" s="1"/>
      <c r="B825" s="150"/>
      <c r="C825" s="1"/>
      <c r="D825" s="1"/>
      <c r="E825" s="1"/>
    </row>
    <row r="826" spans="1:5" ht="14.25" customHeight="1" x14ac:dyDescent="0.3">
      <c r="A826" s="1"/>
      <c r="B826" s="150"/>
      <c r="C826" s="1"/>
      <c r="D826" s="1"/>
      <c r="E826" s="1"/>
    </row>
    <row r="827" spans="1:5" ht="14.25" customHeight="1" x14ac:dyDescent="0.3">
      <c r="A827" s="1"/>
      <c r="B827" s="150"/>
      <c r="C827" s="1"/>
      <c r="D827" s="1"/>
      <c r="E827" s="1"/>
    </row>
    <row r="828" spans="1:5" ht="14.25" customHeight="1" x14ac:dyDescent="0.3">
      <c r="A828" s="1"/>
      <c r="B828" s="150"/>
      <c r="C828" s="1"/>
      <c r="D828" s="1"/>
      <c r="E828" s="1"/>
    </row>
    <row r="829" spans="1:5" ht="14.25" customHeight="1" x14ac:dyDescent="0.3">
      <c r="A829" s="1"/>
      <c r="B829" s="150"/>
      <c r="C829" s="1"/>
      <c r="D829" s="1"/>
      <c r="E829" s="1"/>
    </row>
    <row r="830" spans="1:5" ht="14.25" customHeight="1" x14ac:dyDescent="0.3">
      <c r="A830" s="1"/>
      <c r="B830" s="150"/>
      <c r="C830" s="1"/>
      <c r="D830" s="1"/>
      <c r="E830" s="1"/>
    </row>
    <row r="831" spans="1:5" ht="14.25" customHeight="1" x14ac:dyDescent="0.3">
      <c r="A831" s="1"/>
      <c r="B831" s="150"/>
      <c r="C831" s="1"/>
      <c r="D831" s="1"/>
      <c r="E831" s="1"/>
    </row>
    <row r="832" spans="1:5" ht="14.25" customHeight="1" x14ac:dyDescent="0.3">
      <c r="A832" s="1"/>
      <c r="B832" s="150"/>
      <c r="C832" s="1"/>
      <c r="D832" s="1"/>
      <c r="E832" s="1"/>
    </row>
    <row r="833" spans="1:5" ht="14.25" customHeight="1" x14ac:dyDescent="0.3">
      <c r="A833" s="1"/>
      <c r="B833" s="150"/>
      <c r="C833" s="1"/>
      <c r="D833" s="1"/>
      <c r="E833" s="1"/>
    </row>
    <row r="834" spans="1:5" ht="14.25" customHeight="1" x14ac:dyDescent="0.3">
      <c r="A834" s="1"/>
      <c r="B834" s="150"/>
      <c r="C834" s="1"/>
      <c r="D834" s="1"/>
      <c r="E834" s="1"/>
    </row>
    <row r="835" spans="1:5" ht="14.25" customHeight="1" x14ac:dyDescent="0.3">
      <c r="A835" s="1"/>
      <c r="B835" s="150"/>
      <c r="C835" s="1"/>
      <c r="D835" s="1"/>
      <c r="E835" s="1"/>
    </row>
    <row r="836" spans="1:5" ht="14.25" customHeight="1" x14ac:dyDescent="0.3">
      <c r="A836" s="1"/>
      <c r="B836" s="150"/>
      <c r="C836" s="1"/>
      <c r="D836" s="1"/>
      <c r="E836" s="1"/>
    </row>
    <row r="837" spans="1:5" ht="14.25" customHeight="1" x14ac:dyDescent="0.3">
      <c r="A837" s="1"/>
      <c r="B837" s="150"/>
      <c r="C837" s="1"/>
      <c r="D837" s="1"/>
      <c r="E837" s="1"/>
    </row>
    <row r="838" spans="1:5" ht="14.25" customHeight="1" x14ac:dyDescent="0.3">
      <c r="A838" s="1"/>
      <c r="B838" s="150"/>
      <c r="C838" s="1"/>
      <c r="D838" s="1"/>
      <c r="E838" s="1"/>
    </row>
    <row r="839" spans="1:5" ht="14.25" customHeight="1" x14ac:dyDescent="0.3">
      <c r="A839" s="1"/>
      <c r="B839" s="150"/>
      <c r="C839" s="1"/>
      <c r="D839" s="1"/>
      <c r="E839" s="1"/>
    </row>
    <row r="840" spans="1:5" ht="14.25" customHeight="1" x14ac:dyDescent="0.3">
      <c r="A840" s="1"/>
      <c r="B840" s="150"/>
      <c r="C840" s="1"/>
      <c r="D840" s="1"/>
      <c r="E840" s="1"/>
    </row>
    <row r="841" spans="1:5" ht="14.25" customHeight="1" x14ac:dyDescent="0.3">
      <c r="A841" s="1"/>
      <c r="B841" s="150"/>
      <c r="C841" s="1"/>
      <c r="D841" s="1"/>
      <c r="E841" s="1"/>
    </row>
    <row r="842" spans="1:5" ht="14.25" customHeight="1" x14ac:dyDescent="0.3">
      <c r="A842" s="1"/>
      <c r="B842" s="150"/>
      <c r="C842" s="1"/>
      <c r="D842" s="1"/>
      <c r="E842" s="1"/>
    </row>
    <row r="843" spans="1:5" ht="14.25" customHeight="1" x14ac:dyDescent="0.3">
      <c r="A843" s="1"/>
      <c r="B843" s="150"/>
      <c r="C843" s="1"/>
      <c r="D843" s="1"/>
      <c r="E843" s="1"/>
    </row>
    <row r="844" spans="1:5" ht="14.25" customHeight="1" x14ac:dyDescent="0.3">
      <c r="A844" s="1"/>
      <c r="B844" s="150"/>
      <c r="C844" s="1"/>
      <c r="D844" s="1"/>
      <c r="E844" s="1"/>
    </row>
    <row r="845" spans="1:5" ht="14.25" customHeight="1" x14ac:dyDescent="0.3">
      <c r="A845" s="1"/>
      <c r="B845" s="150"/>
      <c r="C845" s="1"/>
      <c r="D845" s="1"/>
      <c r="E845" s="1"/>
    </row>
    <row r="846" spans="1:5" ht="14.25" customHeight="1" x14ac:dyDescent="0.3">
      <c r="A846" s="1"/>
      <c r="B846" s="150"/>
      <c r="C846" s="1"/>
      <c r="D846" s="1"/>
      <c r="E846" s="1"/>
    </row>
    <row r="847" spans="1:5" ht="14.25" customHeight="1" x14ac:dyDescent="0.3">
      <c r="A847" s="1"/>
      <c r="B847" s="150"/>
      <c r="C847" s="1"/>
      <c r="D847" s="1"/>
      <c r="E847" s="1"/>
    </row>
    <row r="848" spans="1:5" ht="14.25" customHeight="1" x14ac:dyDescent="0.3">
      <c r="A848" s="1"/>
      <c r="B848" s="150"/>
      <c r="C848" s="1"/>
      <c r="D848" s="1"/>
      <c r="E848" s="1"/>
    </row>
    <row r="849" spans="1:5" ht="14.25" customHeight="1" x14ac:dyDescent="0.3">
      <c r="A849" s="1"/>
      <c r="B849" s="150"/>
      <c r="C849" s="1"/>
      <c r="D849" s="1"/>
      <c r="E849" s="1"/>
    </row>
    <row r="850" spans="1:5" ht="14.25" customHeight="1" x14ac:dyDescent="0.3">
      <c r="A850" s="1"/>
      <c r="B850" s="150"/>
      <c r="C850" s="1"/>
      <c r="D850" s="1"/>
      <c r="E850" s="1"/>
    </row>
    <row r="851" spans="1:5" ht="14.25" customHeight="1" x14ac:dyDescent="0.3">
      <c r="A851" s="1"/>
      <c r="B851" s="150"/>
      <c r="C851" s="1"/>
      <c r="D851" s="1"/>
      <c r="E851" s="1"/>
    </row>
    <row r="852" spans="1:5" ht="14.25" customHeight="1" x14ac:dyDescent="0.3">
      <c r="A852" s="1"/>
      <c r="B852" s="150"/>
      <c r="C852" s="1"/>
      <c r="D852" s="1"/>
      <c r="E852" s="1"/>
    </row>
    <row r="853" spans="1:5" ht="14.25" customHeight="1" x14ac:dyDescent="0.3">
      <c r="A853" s="1"/>
      <c r="B853" s="150"/>
      <c r="C853" s="1"/>
      <c r="D853" s="1"/>
      <c r="E853" s="1"/>
    </row>
    <row r="854" spans="1:5" ht="14.25" customHeight="1" x14ac:dyDescent="0.3">
      <c r="A854" s="1"/>
      <c r="B854" s="150"/>
      <c r="C854" s="1"/>
      <c r="D854" s="1"/>
      <c r="E854" s="1"/>
    </row>
    <row r="855" spans="1:5" ht="14.25" customHeight="1" x14ac:dyDescent="0.3">
      <c r="A855" s="1"/>
      <c r="B855" s="150"/>
      <c r="C855" s="1"/>
      <c r="D855" s="1"/>
      <c r="E855" s="1"/>
    </row>
    <row r="856" spans="1:5" ht="14.25" customHeight="1" x14ac:dyDescent="0.3">
      <c r="A856" s="1"/>
      <c r="B856" s="150"/>
      <c r="C856" s="1"/>
      <c r="D856" s="1"/>
      <c r="E856" s="1"/>
    </row>
    <row r="857" spans="1:5" ht="14.25" customHeight="1" x14ac:dyDescent="0.3">
      <c r="A857" s="1"/>
      <c r="B857" s="150"/>
      <c r="C857" s="1"/>
      <c r="D857" s="1"/>
      <c r="E857" s="1"/>
    </row>
    <row r="858" spans="1:5" ht="14.25" customHeight="1" x14ac:dyDescent="0.3">
      <c r="A858" s="1"/>
      <c r="B858" s="150"/>
      <c r="C858" s="1"/>
      <c r="D858" s="1"/>
      <c r="E858" s="1"/>
    </row>
    <row r="859" spans="1:5" ht="14.25" customHeight="1" x14ac:dyDescent="0.3">
      <c r="A859" s="1"/>
      <c r="B859" s="150"/>
      <c r="C859" s="1"/>
      <c r="D859" s="1"/>
      <c r="E859" s="1"/>
    </row>
    <row r="860" spans="1:5" ht="14.25" customHeight="1" x14ac:dyDescent="0.3">
      <c r="A860" s="1"/>
      <c r="B860" s="150"/>
      <c r="C860" s="1"/>
      <c r="D860" s="1"/>
      <c r="E860" s="1"/>
    </row>
    <row r="861" spans="1:5" ht="14.25" customHeight="1" x14ac:dyDescent="0.3">
      <c r="A861" s="1"/>
      <c r="B861" s="150"/>
      <c r="C861" s="1"/>
      <c r="D861" s="1"/>
      <c r="E861" s="1"/>
    </row>
    <row r="862" spans="1:5" ht="14.25" customHeight="1" x14ac:dyDescent="0.3">
      <c r="A862" s="1"/>
      <c r="B862" s="150"/>
      <c r="C862" s="1"/>
      <c r="D862" s="1"/>
      <c r="E862" s="1"/>
    </row>
    <row r="863" spans="1:5" ht="14.25" customHeight="1" x14ac:dyDescent="0.3">
      <c r="A863" s="1"/>
      <c r="B863" s="150"/>
      <c r="C863" s="1"/>
      <c r="D863" s="1"/>
      <c r="E863" s="1"/>
    </row>
    <row r="864" spans="1:5" ht="14.25" customHeight="1" x14ac:dyDescent="0.3">
      <c r="A864" s="1"/>
      <c r="B864" s="150"/>
      <c r="C864" s="1"/>
      <c r="D864" s="1"/>
      <c r="E864" s="1"/>
    </row>
    <row r="865" spans="1:5" ht="14.25" customHeight="1" x14ac:dyDescent="0.3">
      <c r="A865" s="1"/>
      <c r="B865" s="150"/>
      <c r="C865" s="1"/>
      <c r="D865" s="1"/>
      <c r="E865" s="1"/>
    </row>
    <row r="866" spans="1:5" ht="14.25" customHeight="1" x14ac:dyDescent="0.3">
      <c r="A866" s="1"/>
      <c r="B866" s="150"/>
      <c r="C866" s="1"/>
      <c r="D866" s="1"/>
      <c r="E866" s="1"/>
    </row>
    <row r="867" spans="1:5" ht="14.25" customHeight="1" x14ac:dyDescent="0.3">
      <c r="A867" s="1"/>
      <c r="B867" s="150"/>
      <c r="C867" s="1"/>
      <c r="D867" s="1"/>
      <c r="E867" s="1"/>
    </row>
    <row r="868" spans="1:5" ht="14.25" customHeight="1" x14ac:dyDescent="0.3">
      <c r="A868" s="1"/>
      <c r="B868" s="150"/>
      <c r="C868" s="1"/>
      <c r="D868" s="1"/>
      <c r="E868" s="1"/>
    </row>
    <row r="869" spans="1:5" ht="14.25" customHeight="1" x14ac:dyDescent="0.3">
      <c r="A869" s="1"/>
      <c r="B869" s="150"/>
      <c r="C869" s="1"/>
      <c r="D869" s="1"/>
      <c r="E869" s="1"/>
    </row>
    <row r="870" spans="1:5" ht="14.25" customHeight="1" x14ac:dyDescent="0.3">
      <c r="A870" s="1"/>
      <c r="B870" s="150"/>
      <c r="C870" s="1"/>
      <c r="D870" s="1"/>
      <c r="E870" s="1"/>
    </row>
    <row r="871" spans="1:5" ht="14.25" customHeight="1" x14ac:dyDescent="0.3">
      <c r="A871" s="1"/>
      <c r="B871" s="150"/>
      <c r="C871" s="1"/>
      <c r="D871" s="1"/>
      <c r="E871" s="1"/>
    </row>
    <row r="872" spans="1:5" ht="14.25" customHeight="1" x14ac:dyDescent="0.3">
      <c r="A872" s="1"/>
      <c r="B872" s="150"/>
      <c r="C872" s="1"/>
      <c r="D872" s="1"/>
      <c r="E872" s="1"/>
    </row>
    <row r="873" spans="1:5" ht="14.25" customHeight="1" x14ac:dyDescent="0.3">
      <c r="A873" s="1"/>
      <c r="B873" s="150"/>
      <c r="C873" s="1"/>
      <c r="D873" s="1"/>
      <c r="E873" s="1"/>
    </row>
    <row r="874" spans="1:5" ht="14.25" customHeight="1" x14ac:dyDescent="0.3">
      <c r="A874" s="1"/>
      <c r="B874" s="150"/>
      <c r="C874" s="1"/>
      <c r="D874" s="1"/>
      <c r="E874" s="1"/>
    </row>
    <row r="875" spans="1:5" ht="14.25" customHeight="1" x14ac:dyDescent="0.3">
      <c r="A875" s="1"/>
      <c r="B875" s="150"/>
      <c r="C875" s="1"/>
      <c r="D875" s="1"/>
      <c r="E875" s="1"/>
    </row>
    <row r="876" spans="1:5" ht="14.25" customHeight="1" x14ac:dyDescent="0.3">
      <c r="A876" s="1"/>
      <c r="B876" s="150"/>
      <c r="C876" s="1"/>
      <c r="D876" s="1"/>
      <c r="E876" s="1"/>
    </row>
    <row r="877" spans="1:5" ht="14.25" customHeight="1" x14ac:dyDescent="0.3">
      <c r="A877" s="1"/>
      <c r="B877" s="150"/>
      <c r="C877" s="1"/>
      <c r="D877" s="1"/>
      <c r="E877" s="1"/>
    </row>
    <row r="878" spans="1:5" ht="14.25" customHeight="1" x14ac:dyDescent="0.3">
      <c r="A878" s="1"/>
      <c r="B878" s="150"/>
      <c r="C878" s="1"/>
      <c r="D878" s="1"/>
      <c r="E878" s="1"/>
    </row>
    <row r="879" spans="1:5" ht="14.25" customHeight="1" x14ac:dyDescent="0.3">
      <c r="A879" s="1"/>
      <c r="B879" s="150"/>
      <c r="C879" s="1"/>
      <c r="D879" s="1"/>
      <c r="E879" s="1"/>
    </row>
    <row r="880" spans="1:5" ht="14.25" customHeight="1" x14ac:dyDescent="0.3">
      <c r="A880" s="1"/>
      <c r="B880" s="150"/>
      <c r="C880" s="1"/>
      <c r="D880" s="1"/>
      <c r="E880" s="1"/>
    </row>
    <row r="881" spans="1:5" ht="14.25" customHeight="1" x14ac:dyDescent="0.3">
      <c r="A881" s="1"/>
      <c r="B881" s="150"/>
      <c r="C881" s="1"/>
      <c r="D881" s="1"/>
      <c r="E881" s="1"/>
    </row>
    <row r="882" spans="1:5" ht="14.25" customHeight="1" x14ac:dyDescent="0.3">
      <c r="A882" s="1"/>
      <c r="B882" s="150"/>
      <c r="C882" s="1"/>
      <c r="D882" s="1"/>
      <c r="E882" s="1"/>
    </row>
    <row r="883" spans="1:5" ht="14.25" customHeight="1" x14ac:dyDescent="0.3">
      <c r="A883" s="1"/>
      <c r="B883" s="150"/>
      <c r="C883" s="1"/>
      <c r="D883" s="1"/>
      <c r="E883" s="1"/>
    </row>
    <row r="884" spans="1:5" ht="14.25" customHeight="1" x14ac:dyDescent="0.3">
      <c r="A884" s="1"/>
      <c r="B884" s="150"/>
      <c r="C884" s="1"/>
      <c r="D884" s="1"/>
      <c r="E884" s="1"/>
    </row>
    <row r="885" spans="1:5" ht="14.25" customHeight="1" x14ac:dyDescent="0.3">
      <c r="A885" s="1"/>
      <c r="B885" s="150"/>
      <c r="C885" s="1"/>
      <c r="D885" s="1"/>
      <c r="E885" s="1"/>
    </row>
    <row r="886" spans="1:5" ht="14.25" customHeight="1" x14ac:dyDescent="0.3">
      <c r="A886" s="1"/>
      <c r="B886" s="150"/>
      <c r="C886" s="1"/>
      <c r="D886" s="1"/>
      <c r="E886" s="1"/>
    </row>
    <row r="887" spans="1:5" ht="14.25" customHeight="1" x14ac:dyDescent="0.3">
      <c r="A887" s="1"/>
      <c r="B887" s="150"/>
      <c r="C887" s="1"/>
      <c r="D887" s="1"/>
      <c r="E887" s="1"/>
    </row>
    <row r="888" spans="1:5" ht="14.25" customHeight="1" x14ac:dyDescent="0.3">
      <c r="A888" s="1"/>
      <c r="B888" s="150"/>
      <c r="C888" s="1"/>
      <c r="D888" s="1"/>
      <c r="E888" s="1"/>
    </row>
    <row r="889" spans="1:5" ht="14.25" customHeight="1" x14ac:dyDescent="0.3">
      <c r="A889" s="1"/>
      <c r="B889" s="150"/>
      <c r="C889" s="1"/>
      <c r="D889" s="1"/>
      <c r="E889" s="1"/>
    </row>
    <row r="890" spans="1:5" ht="14.25" customHeight="1" x14ac:dyDescent="0.3">
      <c r="A890" s="1"/>
      <c r="B890" s="150"/>
      <c r="C890" s="1"/>
      <c r="D890" s="1"/>
      <c r="E890" s="1"/>
    </row>
    <row r="891" spans="1:5" ht="14.25" customHeight="1" x14ac:dyDescent="0.3">
      <c r="A891" s="1"/>
      <c r="B891" s="150"/>
      <c r="C891" s="1"/>
      <c r="D891" s="1"/>
      <c r="E891" s="1"/>
    </row>
    <row r="892" spans="1:5" ht="14.25" customHeight="1" x14ac:dyDescent="0.3">
      <c r="A892" s="1"/>
      <c r="B892" s="150"/>
      <c r="C892" s="1"/>
      <c r="D892" s="1"/>
      <c r="E892" s="1"/>
    </row>
    <row r="893" spans="1:5" ht="14.25" customHeight="1" x14ac:dyDescent="0.3">
      <c r="A893" s="1"/>
      <c r="B893" s="150"/>
      <c r="C893" s="1"/>
      <c r="D893" s="1"/>
      <c r="E893" s="1"/>
    </row>
    <row r="894" spans="1:5" ht="14.25" customHeight="1" x14ac:dyDescent="0.3">
      <c r="A894" s="1"/>
      <c r="B894" s="150"/>
      <c r="C894" s="1"/>
      <c r="D894" s="1"/>
      <c r="E894" s="1"/>
    </row>
    <row r="895" spans="1:5" ht="14.25" customHeight="1" x14ac:dyDescent="0.3">
      <c r="A895" s="1"/>
      <c r="B895" s="150"/>
      <c r="C895" s="1"/>
      <c r="D895" s="1"/>
      <c r="E895" s="1"/>
    </row>
    <row r="896" spans="1:5" ht="14.25" customHeight="1" x14ac:dyDescent="0.3">
      <c r="A896" s="1"/>
      <c r="B896" s="150"/>
      <c r="C896" s="1"/>
      <c r="D896" s="1"/>
      <c r="E896" s="1"/>
    </row>
    <row r="897" spans="1:5" ht="14.25" customHeight="1" x14ac:dyDescent="0.3">
      <c r="A897" s="1"/>
      <c r="B897" s="150"/>
      <c r="C897" s="1"/>
      <c r="D897" s="1"/>
      <c r="E897" s="1"/>
    </row>
    <row r="898" spans="1:5" ht="14.25" customHeight="1" x14ac:dyDescent="0.3">
      <c r="A898" s="1"/>
      <c r="B898" s="150"/>
      <c r="C898" s="1"/>
      <c r="D898" s="1"/>
      <c r="E898" s="1"/>
    </row>
    <row r="899" spans="1:5" ht="14.25" customHeight="1" x14ac:dyDescent="0.3">
      <c r="A899" s="1"/>
      <c r="B899" s="150"/>
      <c r="C899" s="1"/>
      <c r="D899" s="1"/>
      <c r="E899" s="1"/>
    </row>
    <row r="900" spans="1:5" ht="14.25" customHeight="1" x14ac:dyDescent="0.3">
      <c r="A900" s="1"/>
      <c r="B900" s="150"/>
      <c r="C900" s="1"/>
      <c r="D900" s="1"/>
      <c r="E900" s="1"/>
    </row>
    <row r="901" spans="1:5" ht="14.25" customHeight="1" x14ac:dyDescent="0.3">
      <c r="A901" s="1"/>
      <c r="B901" s="150"/>
      <c r="C901" s="1"/>
      <c r="D901" s="1"/>
      <c r="E901" s="1"/>
    </row>
    <row r="902" spans="1:5" ht="14.25" customHeight="1" x14ac:dyDescent="0.3">
      <c r="A902" s="1"/>
      <c r="B902" s="150"/>
      <c r="C902" s="1"/>
      <c r="D902" s="1"/>
      <c r="E902" s="1"/>
    </row>
    <row r="903" spans="1:5" ht="14.25" customHeight="1" x14ac:dyDescent="0.3">
      <c r="A903" s="1"/>
      <c r="B903" s="150"/>
      <c r="C903" s="1"/>
      <c r="D903" s="1"/>
      <c r="E903" s="1"/>
    </row>
    <row r="904" spans="1:5" ht="14.25" customHeight="1" x14ac:dyDescent="0.3">
      <c r="A904" s="1"/>
      <c r="B904" s="150"/>
      <c r="C904" s="1"/>
      <c r="D904" s="1"/>
      <c r="E904" s="1"/>
    </row>
    <row r="905" spans="1:5" ht="14.25" customHeight="1" x14ac:dyDescent="0.3">
      <c r="A905" s="1"/>
      <c r="B905" s="150"/>
      <c r="C905" s="1"/>
      <c r="D905" s="1"/>
      <c r="E905" s="1"/>
    </row>
    <row r="906" spans="1:5" ht="14.25" customHeight="1" x14ac:dyDescent="0.3">
      <c r="A906" s="1"/>
      <c r="B906" s="150"/>
      <c r="C906" s="1"/>
      <c r="D906" s="1"/>
      <c r="E906" s="1"/>
    </row>
    <row r="907" spans="1:5" ht="14.25" customHeight="1" x14ac:dyDescent="0.3">
      <c r="A907" s="1"/>
      <c r="B907" s="150"/>
      <c r="C907" s="1"/>
      <c r="D907" s="1"/>
      <c r="E907" s="1"/>
    </row>
    <row r="908" spans="1:5" ht="14.25" customHeight="1" x14ac:dyDescent="0.3">
      <c r="A908" s="1"/>
      <c r="B908" s="150"/>
      <c r="C908" s="1"/>
      <c r="D908" s="1"/>
      <c r="E908" s="1"/>
    </row>
    <row r="909" spans="1:5" ht="14.25" customHeight="1" x14ac:dyDescent="0.3">
      <c r="A909" s="1"/>
      <c r="B909" s="150"/>
      <c r="C909" s="1"/>
      <c r="D909" s="1"/>
      <c r="E909" s="1"/>
    </row>
    <row r="910" spans="1:5" ht="14.25" customHeight="1" x14ac:dyDescent="0.3">
      <c r="A910" s="1"/>
      <c r="B910" s="150"/>
      <c r="C910" s="1"/>
      <c r="D910" s="1"/>
      <c r="E910" s="1"/>
    </row>
    <row r="911" spans="1:5" ht="14.25" customHeight="1" x14ac:dyDescent="0.3">
      <c r="A911" s="1"/>
      <c r="B911" s="150"/>
      <c r="C911" s="1"/>
      <c r="D911" s="1"/>
      <c r="E911" s="1"/>
    </row>
    <row r="912" spans="1:5" ht="14.25" customHeight="1" x14ac:dyDescent="0.3">
      <c r="A912" s="1"/>
      <c r="B912" s="150"/>
      <c r="C912" s="1"/>
      <c r="D912" s="1"/>
      <c r="E912" s="1"/>
    </row>
    <row r="913" spans="1:5" ht="14.25" customHeight="1" x14ac:dyDescent="0.3">
      <c r="A913" s="1"/>
      <c r="B913" s="150"/>
      <c r="C913" s="1"/>
      <c r="D913" s="1"/>
      <c r="E913" s="1"/>
    </row>
    <row r="914" spans="1:5" ht="14.25" customHeight="1" x14ac:dyDescent="0.3">
      <c r="A914" s="1"/>
      <c r="B914" s="150"/>
      <c r="C914" s="1"/>
      <c r="D914" s="1"/>
      <c r="E914" s="1"/>
    </row>
    <row r="915" spans="1:5" ht="14.25" customHeight="1" x14ac:dyDescent="0.3">
      <c r="A915" s="1"/>
      <c r="B915" s="150"/>
      <c r="C915" s="1"/>
      <c r="D915" s="1"/>
      <c r="E915" s="1"/>
    </row>
    <row r="916" spans="1:5" ht="14.25" customHeight="1" x14ac:dyDescent="0.3">
      <c r="A916" s="1"/>
      <c r="B916" s="150"/>
      <c r="C916" s="1"/>
      <c r="D916" s="1"/>
      <c r="E916" s="1"/>
    </row>
    <row r="917" spans="1:5" ht="14.25" customHeight="1" x14ac:dyDescent="0.3">
      <c r="A917" s="1"/>
      <c r="B917" s="150"/>
      <c r="C917" s="1"/>
      <c r="D917" s="1"/>
      <c r="E917" s="1"/>
    </row>
    <row r="918" spans="1:5" ht="14.25" customHeight="1" x14ac:dyDescent="0.3">
      <c r="A918" s="1"/>
      <c r="B918" s="150"/>
      <c r="C918" s="1"/>
      <c r="D918" s="1"/>
      <c r="E918" s="1"/>
    </row>
    <row r="919" spans="1:5" ht="14.25" customHeight="1" x14ac:dyDescent="0.3">
      <c r="A919" s="1"/>
      <c r="B919" s="150"/>
      <c r="C919" s="1"/>
      <c r="D919" s="1"/>
      <c r="E919" s="1"/>
    </row>
    <row r="920" spans="1:5" ht="14.25" customHeight="1" x14ac:dyDescent="0.3">
      <c r="A920" s="1"/>
      <c r="B920" s="150"/>
      <c r="C920" s="1"/>
      <c r="D920" s="1"/>
      <c r="E920" s="1"/>
    </row>
    <row r="921" spans="1:5" ht="14.25" customHeight="1" x14ac:dyDescent="0.3">
      <c r="A921" s="1"/>
      <c r="B921" s="150"/>
      <c r="C921" s="1"/>
      <c r="D921" s="1"/>
      <c r="E921" s="1"/>
    </row>
    <row r="922" spans="1:5" ht="14.25" customHeight="1" x14ac:dyDescent="0.3">
      <c r="A922" s="1"/>
      <c r="B922" s="150"/>
      <c r="C922" s="1"/>
      <c r="D922" s="1"/>
      <c r="E922" s="1"/>
    </row>
    <row r="923" spans="1:5" ht="14.25" customHeight="1" x14ac:dyDescent="0.3">
      <c r="A923" s="1"/>
      <c r="B923" s="150"/>
      <c r="C923" s="1"/>
      <c r="D923" s="1"/>
      <c r="E923" s="1"/>
    </row>
    <row r="924" spans="1:5" ht="14.25" customHeight="1" x14ac:dyDescent="0.3">
      <c r="A924" s="1"/>
      <c r="B924" s="150"/>
      <c r="C924" s="1"/>
      <c r="D924" s="1"/>
      <c r="E924" s="1"/>
    </row>
    <row r="925" spans="1:5" ht="14.25" customHeight="1" x14ac:dyDescent="0.3">
      <c r="A925" s="1"/>
      <c r="B925" s="150"/>
      <c r="C925" s="1"/>
      <c r="D925" s="1"/>
      <c r="E925" s="1"/>
    </row>
    <row r="926" spans="1:5" ht="14.25" customHeight="1" x14ac:dyDescent="0.3">
      <c r="A926" s="1"/>
      <c r="B926" s="150"/>
      <c r="C926" s="1"/>
      <c r="D926" s="1"/>
      <c r="E926" s="1"/>
    </row>
    <row r="927" spans="1:5" ht="14.25" customHeight="1" x14ac:dyDescent="0.3">
      <c r="A927" s="1"/>
      <c r="B927" s="150"/>
      <c r="C927" s="1"/>
      <c r="D927" s="1"/>
      <c r="E927" s="1"/>
    </row>
    <row r="928" spans="1:5" ht="14.25" customHeight="1" x14ac:dyDescent="0.3">
      <c r="A928" s="1"/>
      <c r="B928" s="150"/>
      <c r="C928" s="1"/>
      <c r="D928" s="1"/>
      <c r="E928" s="1"/>
    </row>
    <row r="929" spans="1:5" ht="14.25" customHeight="1" x14ac:dyDescent="0.3">
      <c r="A929" s="1"/>
      <c r="B929" s="150"/>
      <c r="C929" s="1"/>
      <c r="D929" s="1"/>
      <c r="E929" s="1"/>
    </row>
    <row r="930" spans="1:5" ht="14.25" customHeight="1" x14ac:dyDescent="0.3">
      <c r="A930" s="1"/>
      <c r="B930" s="150"/>
      <c r="C930" s="1"/>
      <c r="D930" s="1"/>
      <c r="E930" s="1"/>
    </row>
    <row r="931" spans="1:5" ht="14.25" customHeight="1" x14ac:dyDescent="0.3">
      <c r="A931" s="1"/>
      <c r="B931" s="150"/>
      <c r="C931" s="1"/>
      <c r="D931" s="1"/>
      <c r="E931" s="1"/>
    </row>
    <row r="932" spans="1:5" ht="14.25" customHeight="1" x14ac:dyDescent="0.3">
      <c r="A932" s="1"/>
      <c r="B932" s="150"/>
      <c r="C932" s="1"/>
      <c r="D932" s="1"/>
      <c r="E932" s="1"/>
    </row>
    <row r="933" spans="1:5" ht="14.25" customHeight="1" x14ac:dyDescent="0.3">
      <c r="A933" s="1"/>
      <c r="B933" s="150"/>
      <c r="C933" s="1"/>
      <c r="D933" s="1"/>
      <c r="E933" s="1"/>
    </row>
    <row r="934" spans="1:5" ht="14.25" customHeight="1" x14ac:dyDescent="0.3">
      <c r="A934" s="1"/>
      <c r="B934" s="150"/>
      <c r="C934" s="1"/>
      <c r="D934" s="1"/>
      <c r="E934" s="1"/>
    </row>
    <row r="935" spans="1:5" ht="14.25" customHeight="1" x14ac:dyDescent="0.3">
      <c r="A935" s="1"/>
      <c r="B935" s="150"/>
      <c r="C935" s="1"/>
      <c r="D935" s="1"/>
      <c r="E935" s="1"/>
    </row>
    <row r="936" spans="1:5" ht="14.25" customHeight="1" x14ac:dyDescent="0.3">
      <c r="A936" s="1"/>
      <c r="B936" s="150"/>
      <c r="C936" s="1"/>
      <c r="D936" s="1"/>
      <c r="E936" s="1"/>
    </row>
    <row r="937" spans="1:5" ht="14.25" customHeight="1" x14ac:dyDescent="0.3">
      <c r="A937" s="1"/>
      <c r="B937" s="150"/>
      <c r="C937" s="1"/>
      <c r="D937" s="1"/>
      <c r="E937" s="1"/>
    </row>
    <row r="938" spans="1:5" ht="14.25" customHeight="1" x14ac:dyDescent="0.3">
      <c r="A938" s="1"/>
      <c r="B938" s="150"/>
      <c r="C938" s="1"/>
      <c r="D938" s="1"/>
      <c r="E938" s="1"/>
    </row>
    <row r="939" spans="1:5" ht="14.25" customHeight="1" x14ac:dyDescent="0.3">
      <c r="A939" s="1"/>
      <c r="B939" s="150"/>
      <c r="C939" s="1"/>
      <c r="D939" s="1"/>
      <c r="E939" s="1"/>
    </row>
    <row r="940" spans="1:5" ht="14.25" customHeight="1" x14ac:dyDescent="0.3">
      <c r="A940" s="1"/>
      <c r="B940" s="150"/>
      <c r="C940" s="1"/>
      <c r="D940" s="1"/>
      <c r="E940" s="1"/>
    </row>
    <row r="941" spans="1:5" ht="14.25" customHeight="1" x14ac:dyDescent="0.3">
      <c r="A941" s="1"/>
      <c r="B941" s="150"/>
      <c r="C941" s="1"/>
      <c r="D941" s="1"/>
      <c r="E941" s="1"/>
    </row>
    <row r="942" spans="1:5" ht="14.25" customHeight="1" x14ac:dyDescent="0.3">
      <c r="A942" s="1"/>
      <c r="B942" s="150"/>
      <c r="C942" s="1"/>
      <c r="D942" s="1"/>
      <c r="E942" s="1"/>
    </row>
    <row r="943" spans="1:5" ht="14.25" customHeight="1" x14ac:dyDescent="0.3">
      <c r="A943" s="1"/>
      <c r="B943" s="150"/>
      <c r="C943" s="1"/>
      <c r="D943" s="1"/>
      <c r="E943" s="1"/>
    </row>
    <row r="944" spans="1:5" ht="14.25" customHeight="1" x14ac:dyDescent="0.3">
      <c r="A944" s="1"/>
      <c r="B944" s="150"/>
      <c r="C944" s="1"/>
      <c r="D944" s="1"/>
      <c r="E944" s="1"/>
    </row>
    <row r="945" spans="1:5" ht="14.25" customHeight="1" x14ac:dyDescent="0.3">
      <c r="A945" s="1"/>
      <c r="B945" s="150"/>
      <c r="C945" s="1"/>
      <c r="D945" s="1"/>
      <c r="E945" s="1"/>
    </row>
    <row r="946" spans="1:5" ht="14.25" customHeight="1" x14ac:dyDescent="0.3">
      <c r="A946" s="1"/>
      <c r="B946" s="150"/>
      <c r="C946" s="1"/>
      <c r="D946" s="1"/>
      <c r="E946" s="1"/>
    </row>
    <row r="947" spans="1:5" ht="14.25" customHeight="1" x14ac:dyDescent="0.3">
      <c r="A947" s="1"/>
      <c r="B947" s="150"/>
      <c r="C947" s="1"/>
      <c r="D947" s="1"/>
      <c r="E947" s="1"/>
    </row>
    <row r="948" spans="1:5" ht="14.25" customHeight="1" x14ac:dyDescent="0.3">
      <c r="A948" s="1"/>
      <c r="B948" s="150"/>
      <c r="C948" s="1"/>
      <c r="D948" s="1"/>
      <c r="E948" s="1"/>
    </row>
    <row r="949" spans="1:5" ht="14.25" customHeight="1" x14ac:dyDescent="0.3">
      <c r="A949" s="1"/>
      <c r="B949" s="150"/>
      <c r="C949" s="1"/>
      <c r="D949" s="1"/>
      <c r="E949" s="1"/>
    </row>
    <row r="950" spans="1:5" ht="14.25" customHeight="1" x14ac:dyDescent="0.3">
      <c r="A950" s="1"/>
      <c r="B950" s="150"/>
      <c r="C950" s="1"/>
      <c r="D950" s="1"/>
      <c r="E950" s="1"/>
    </row>
    <row r="951" spans="1:5" ht="14.25" customHeight="1" x14ac:dyDescent="0.3">
      <c r="A951" s="1"/>
      <c r="B951" s="150"/>
      <c r="C951" s="1"/>
      <c r="D951" s="1"/>
      <c r="E951" s="1"/>
    </row>
    <row r="952" spans="1:5" ht="14.25" customHeight="1" x14ac:dyDescent="0.3">
      <c r="A952" s="1"/>
      <c r="B952" s="150"/>
      <c r="C952" s="1"/>
      <c r="D952" s="1"/>
      <c r="E952" s="1"/>
    </row>
    <row r="953" spans="1:5" ht="14.25" customHeight="1" x14ac:dyDescent="0.3">
      <c r="A953" s="1"/>
      <c r="B953" s="150"/>
      <c r="C953" s="1"/>
      <c r="D953" s="1"/>
      <c r="E953" s="1"/>
    </row>
    <row r="954" spans="1:5" ht="14.25" customHeight="1" x14ac:dyDescent="0.3">
      <c r="A954" s="1"/>
      <c r="B954" s="150"/>
      <c r="C954" s="1"/>
      <c r="D954" s="1"/>
      <c r="E954" s="1"/>
    </row>
    <row r="955" spans="1:5" ht="14.25" customHeight="1" x14ac:dyDescent="0.3">
      <c r="A955" s="1"/>
      <c r="B955" s="150"/>
      <c r="C955" s="1"/>
      <c r="D955" s="1"/>
      <c r="E955" s="1"/>
    </row>
    <row r="956" spans="1:5" ht="14.25" customHeight="1" x14ac:dyDescent="0.3">
      <c r="A956" s="1"/>
      <c r="B956" s="150"/>
      <c r="C956" s="1"/>
      <c r="D956" s="1"/>
      <c r="E956" s="1"/>
    </row>
    <row r="957" spans="1:5" ht="14.25" customHeight="1" x14ac:dyDescent="0.3">
      <c r="A957" s="1"/>
      <c r="B957" s="150"/>
      <c r="C957" s="1"/>
      <c r="D957" s="1"/>
      <c r="E957" s="1"/>
    </row>
    <row r="958" spans="1:5" ht="14.25" customHeight="1" x14ac:dyDescent="0.3">
      <c r="A958" s="1"/>
      <c r="B958" s="150"/>
      <c r="C958" s="1"/>
      <c r="D958" s="1"/>
      <c r="E958" s="1"/>
    </row>
    <row r="959" spans="1:5" ht="14.25" customHeight="1" x14ac:dyDescent="0.3">
      <c r="A959" s="1"/>
      <c r="B959" s="150"/>
      <c r="C959" s="1"/>
      <c r="D959" s="1"/>
      <c r="E959" s="1"/>
    </row>
    <row r="960" spans="1:5" ht="14.25" customHeight="1" x14ac:dyDescent="0.3">
      <c r="A960" s="1"/>
      <c r="B960" s="150"/>
      <c r="C960" s="1"/>
      <c r="D960" s="1"/>
      <c r="E960" s="1"/>
    </row>
    <row r="961" spans="1:5" ht="14.25" customHeight="1" x14ac:dyDescent="0.3">
      <c r="A961" s="1"/>
      <c r="B961" s="150"/>
      <c r="C961" s="1"/>
      <c r="D961" s="1"/>
      <c r="E961" s="1"/>
    </row>
    <row r="962" spans="1:5" ht="14.25" customHeight="1" x14ac:dyDescent="0.3">
      <c r="A962" s="1"/>
      <c r="B962" s="150"/>
      <c r="C962" s="1"/>
      <c r="D962" s="1"/>
      <c r="E962" s="1"/>
    </row>
    <row r="963" spans="1:5" ht="14.25" customHeight="1" x14ac:dyDescent="0.3">
      <c r="A963" s="1"/>
      <c r="B963" s="150"/>
      <c r="C963" s="1"/>
      <c r="D963" s="1"/>
      <c r="E963" s="1"/>
    </row>
    <row r="964" spans="1:5" ht="14.25" customHeight="1" x14ac:dyDescent="0.3">
      <c r="A964" s="1"/>
      <c r="B964" s="150"/>
      <c r="C964" s="1"/>
      <c r="D964" s="1"/>
      <c r="E964" s="1"/>
    </row>
    <row r="965" spans="1:5" ht="14.25" customHeight="1" x14ac:dyDescent="0.3">
      <c r="A965" s="1"/>
      <c r="B965" s="150"/>
      <c r="C965" s="1"/>
      <c r="D965" s="1"/>
      <c r="E965" s="1"/>
    </row>
    <row r="966" spans="1:5" ht="14.25" customHeight="1" x14ac:dyDescent="0.3">
      <c r="A966" s="1"/>
      <c r="B966" s="150"/>
      <c r="C966" s="1"/>
      <c r="D966" s="1"/>
      <c r="E966" s="1"/>
    </row>
    <row r="967" spans="1:5" ht="14.25" customHeight="1" x14ac:dyDescent="0.3">
      <c r="A967" s="1"/>
      <c r="B967" s="150"/>
      <c r="C967" s="1"/>
      <c r="D967" s="1"/>
      <c r="E967" s="1"/>
    </row>
    <row r="968" spans="1:5" ht="14.25" customHeight="1" x14ac:dyDescent="0.3">
      <c r="A968" s="1"/>
      <c r="B968" s="150"/>
      <c r="C968" s="1"/>
      <c r="D968" s="1"/>
      <c r="E968" s="1"/>
    </row>
    <row r="969" spans="1:5" ht="14.25" customHeight="1" x14ac:dyDescent="0.3">
      <c r="A969" s="1"/>
      <c r="B969" s="150"/>
      <c r="C969" s="1"/>
      <c r="D969" s="1"/>
      <c r="E969" s="1"/>
    </row>
    <row r="970" spans="1:5" ht="14.25" customHeight="1" x14ac:dyDescent="0.3">
      <c r="A970" s="1"/>
      <c r="B970" s="150"/>
      <c r="C970" s="1"/>
      <c r="D970" s="1"/>
      <c r="E970" s="1"/>
    </row>
    <row r="971" spans="1:5" ht="14.25" customHeight="1" x14ac:dyDescent="0.3">
      <c r="A971" s="1"/>
      <c r="B971" s="150"/>
      <c r="C971" s="1"/>
      <c r="D971" s="1"/>
      <c r="E971" s="1"/>
    </row>
    <row r="972" spans="1:5" ht="14.25" customHeight="1" x14ac:dyDescent="0.3">
      <c r="A972" s="1"/>
      <c r="B972" s="150"/>
      <c r="C972" s="1"/>
      <c r="D972" s="1"/>
      <c r="E972" s="1"/>
    </row>
    <row r="973" spans="1:5" ht="14.25" customHeight="1" x14ac:dyDescent="0.3">
      <c r="A973" s="1"/>
      <c r="B973" s="150"/>
      <c r="C973" s="1"/>
      <c r="D973" s="1"/>
      <c r="E973" s="1"/>
    </row>
    <row r="974" spans="1:5" ht="14.25" customHeight="1" x14ac:dyDescent="0.3">
      <c r="A974" s="1"/>
      <c r="B974" s="150"/>
      <c r="C974" s="1"/>
      <c r="D974" s="1"/>
      <c r="E974" s="1"/>
    </row>
    <row r="975" spans="1:5" ht="14.25" customHeight="1" x14ac:dyDescent="0.3">
      <c r="A975" s="1"/>
      <c r="B975" s="150"/>
      <c r="C975" s="1"/>
      <c r="D975" s="1"/>
      <c r="E975" s="1"/>
    </row>
    <row r="976" spans="1:5" ht="14.25" customHeight="1" x14ac:dyDescent="0.3">
      <c r="A976" s="1"/>
      <c r="B976" s="150"/>
      <c r="C976" s="1"/>
      <c r="D976" s="1"/>
      <c r="E976" s="1"/>
    </row>
    <row r="977" spans="1:5" ht="14.25" customHeight="1" x14ac:dyDescent="0.3">
      <c r="A977" s="1"/>
      <c r="B977" s="150"/>
      <c r="C977" s="1"/>
      <c r="D977" s="1"/>
      <c r="E977" s="1"/>
    </row>
    <row r="978" spans="1:5" ht="14.25" customHeight="1" x14ac:dyDescent="0.3">
      <c r="A978" s="1"/>
      <c r="B978" s="150"/>
      <c r="C978" s="1"/>
      <c r="D978" s="1"/>
      <c r="E978" s="1"/>
    </row>
    <row r="979" spans="1:5" ht="14.25" customHeight="1" x14ac:dyDescent="0.3">
      <c r="A979" s="1"/>
      <c r="B979" s="150"/>
      <c r="C979" s="1"/>
      <c r="D979" s="1"/>
      <c r="E979" s="1"/>
    </row>
    <row r="980" spans="1:5" ht="14.25" customHeight="1" x14ac:dyDescent="0.3">
      <c r="A980" s="1"/>
      <c r="B980" s="150"/>
      <c r="C980" s="1"/>
      <c r="D980" s="1"/>
      <c r="E980" s="1"/>
    </row>
    <row r="981" spans="1:5" ht="14.25" customHeight="1" x14ac:dyDescent="0.3">
      <c r="A981" s="1"/>
      <c r="B981" s="150"/>
      <c r="C981" s="1"/>
      <c r="D981" s="1"/>
      <c r="E981" s="1"/>
    </row>
    <row r="982" spans="1:5" ht="14.25" customHeight="1" x14ac:dyDescent="0.3">
      <c r="A982" s="1"/>
      <c r="B982" s="150"/>
      <c r="C982" s="1"/>
      <c r="D982" s="1"/>
      <c r="E982" s="1"/>
    </row>
    <row r="983" spans="1:5" ht="14.25" customHeight="1" x14ac:dyDescent="0.3">
      <c r="A983" s="1"/>
      <c r="B983" s="150"/>
      <c r="C983" s="1"/>
      <c r="D983" s="1"/>
      <c r="E983" s="1"/>
    </row>
    <row r="984" spans="1:5" ht="14.25" customHeight="1" x14ac:dyDescent="0.3">
      <c r="A984" s="1"/>
      <c r="B984" s="150"/>
      <c r="C984" s="1"/>
      <c r="D984" s="1"/>
      <c r="E984" s="1"/>
    </row>
    <row r="985" spans="1:5" ht="14.25" customHeight="1" x14ac:dyDescent="0.3">
      <c r="A985" s="1"/>
      <c r="B985" s="150"/>
      <c r="C985" s="1"/>
      <c r="D985" s="1"/>
      <c r="E985" s="1"/>
    </row>
    <row r="986" spans="1:5" ht="14.25" customHeight="1" x14ac:dyDescent="0.3">
      <c r="A986" s="1"/>
      <c r="B986" s="150"/>
      <c r="C986" s="1"/>
      <c r="D986" s="1"/>
      <c r="E986" s="1"/>
    </row>
    <row r="987" spans="1:5" ht="14.25" customHeight="1" x14ac:dyDescent="0.3">
      <c r="A987" s="1"/>
      <c r="B987" s="150"/>
      <c r="C987" s="1"/>
      <c r="D987" s="1"/>
      <c r="E987" s="1"/>
    </row>
    <row r="988" spans="1:5" ht="14.25" customHeight="1" x14ac:dyDescent="0.3">
      <c r="A988" s="1"/>
      <c r="B988" s="150"/>
      <c r="C988" s="1"/>
      <c r="D988" s="1"/>
      <c r="E988" s="1"/>
    </row>
    <row r="989" spans="1:5" ht="14.25" customHeight="1" x14ac:dyDescent="0.3">
      <c r="A989" s="1"/>
      <c r="B989" s="150"/>
      <c r="C989" s="1"/>
      <c r="D989" s="1"/>
      <c r="E989" s="1"/>
    </row>
    <row r="990" spans="1:5" ht="14.25" customHeight="1" x14ac:dyDescent="0.3">
      <c r="A990" s="1"/>
      <c r="B990" s="150"/>
      <c r="C990" s="1"/>
      <c r="D990" s="1"/>
      <c r="E990" s="1"/>
    </row>
    <row r="991" spans="1:5" ht="14.25" customHeight="1" x14ac:dyDescent="0.3">
      <c r="A991" s="1"/>
      <c r="B991" s="150"/>
      <c r="C991" s="1"/>
      <c r="D991" s="1"/>
      <c r="E991" s="1"/>
    </row>
    <row r="992" spans="1:5" ht="14.25" customHeight="1" x14ac:dyDescent="0.3">
      <c r="A992" s="1"/>
      <c r="B992" s="150"/>
      <c r="C992" s="1"/>
      <c r="D992" s="1"/>
      <c r="E992" s="1"/>
    </row>
    <row r="993" spans="1:5" ht="14.25" customHeight="1" x14ac:dyDescent="0.3">
      <c r="A993" s="1"/>
      <c r="B993" s="150"/>
      <c r="C993" s="1"/>
      <c r="D993" s="1"/>
      <c r="E993" s="1"/>
    </row>
    <row r="994" spans="1:5" ht="14.25" customHeight="1" x14ac:dyDescent="0.3">
      <c r="A994" s="1"/>
      <c r="B994" s="150"/>
      <c r="C994" s="1"/>
      <c r="D994" s="1"/>
      <c r="E994" s="1"/>
    </row>
    <row r="995" spans="1:5" ht="14.25" customHeight="1" x14ac:dyDescent="0.3">
      <c r="A995" s="1"/>
      <c r="B995" s="150"/>
      <c r="C995" s="1"/>
      <c r="D995" s="1"/>
      <c r="E995" s="1"/>
    </row>
    <row r="996" spans="1:5" ht="14.25" customHeight="1" x14ac:dyDescent="0.3">
      <c r="A996" s="1"/>
      <c r="B996" s="150"/>
      <c r="C996" s="1"/>
      <c r="D996" s="1"/>
      <c r="E996" s="1"/>
    </row>
    <row r="997" spans="1:5" ht="14.25" customHeight="1" x14ac:dyDescent="0.3">
      <c r="A997" s="1"/>
      <c r="B997" s="150"/>
      <c r="C997" s="1"/>
      <c r="D997" s="1"/>
      <c r="E997" s="1"/>
    </row>
    <row r="998" spans="1:5" ht="14.25" customHeight="1" x14ac:dyDescent="0.3">
      <c r="A998" s="1"/>
      <c r="B998" s="150"/>
      <c r="C998" s="1"/>
      <c r="D998" s="1"/>
      <c r="E998" s="1"/>
    </row>
    <row r="999" spans="1:5" ht="14.25" customHeight="1" x14ac:dyDescent="0.3">
      <c r="A999" s="1"/>
      <c r="B999" s="150"/>
      <c r="C999" s="1"/>
      <c r="D999" s="1"/>
      <c r="E999" s="1"/>
    </row>
    <row r="1000" spans="1:5" ht="14.25" customHeight="1" x14ac:dyDescent="0.3">
      <c r="A1000" s="1"/>
      <c r="B1000" s="150"/>
      <c r="C1000" s="1"/>
      <c r="D1000" s="1"/>
      <c r="E1000" s="1"/>
    </row>
    <row r="1001" spans="1:5" ht="14.25" customHeight="1" x14ac:dyDescent="0.3">
      <c r="A1001" s="1"/>
      <c r="B1001" s="150"/>
      <c r="C1001" s="1"/>
      <c r="D1001" s="1"/>
      <c r="E1001" s="1"/>
    </row>
  </sheetData>
  <sheetProtection algorithmName="SHA-512" hashValue="p+yeeD54aatuAgRD3UEhQ/MyJ9gMceKl4ZjSrUjdWTKAzSmxCj/2LYkMdsxm3BG3CJHfPxFSXVyewGMoL2n2Qg==" saltValue="hp/Fu844XiXsmcN/nR/c/Q==" spinCount="100000" sheet="1" objects="1" scenarios="1"/>
  <printOptions horizontalCentered="1"/>
  <pageMargins left="0.70866141732283472" right="0.70866141732283472" top="0.35433070866141736" bottom="0.35433070866141736" header="0" footer="0"/>
  <pageSetup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69313-A9EF-4C21-848B-395E50BB6307}">
  <sheetPr>
    <tabColor rgb="FFFFFF00"/>
    <pageSetUpPr fitToPage="1"/>
  </sheetPr>
  <dimension ref="B1:F27"/>
  <sheetViews>
    <sheetView workbookViewId="0"/>
  </sheetViews>
  <sheetFormatPr baseColWidth="10" defaultColWidth="10.88671875" defaultRowHeight="13.2" x14ac:dyDescent="0.25"/>
  <cols>
    <col min="1" max="1" width="10.88671875" style="1"/>
    <col min="2" max="2" width="70.109375" style="1" hidden="1" customWidth="1"/>
    <col min="3" max="3" width="18.77734375" style="1" customWidth="1"/>
    <col min="4" max="4" width="14.77734375" style="1" customWidth="1"/>
    <col min="5" max="5" width="50.44140625" style="1" customWidth="1"/>
    <col min="6" max="6" width="63.77734375" style="1" customWidth="1"/>
    <col min="7" max="16384" width="10.88671875" style="1"/>
  </cols>
  <sheetData>
    <row r="1" spans="2:6" ht="13.8" thickBot="1" x14ac:dyDescent="0.3"/>
    <row r="2" spans="2:6" ht="21" customHeight="1" thickBot="1" x14ac:dyDescent="0.3">
      <c r="C2" s="347" t="s">
        <v>134</v>
      </c>
      <c r="D2" s="348"/>
      <c r="E2" s="348"/>
      <c r="F2" s="349"/>
    </row>
    <row r="3" spans="2:6" ht="6.75" customHeight="1" thickBot="1" x14ac:dyDescent="0.35">
      <c r="B3" s="41"/>
      <c r="C3" s="42"/>
      <c r="D3" s="42"/>
      <c r="E3" s="42"/>
      <c r="F3" s="42"/>
    </row>
    <row r="4" spans="2:6" ht="19.95" customHeight="1" thickBot="1" x14ac:dyDescent="0.3">
      <c r="C4" s="347" t="s">
        <v>137</v>
      </c>
      <c r="D4" s="348"/>
      <c r="E4" s="348"/>
      <c r="F4" s="349"/>
    </row>
    <row r="5" spans="2:6" ht="7.05" customHeight="1" thickBot="1" x14ac:dyDescent="0.3"/>
    <row r="6" spans="2:6" s="43" customFormat="1" x14ac:dyDescent="0.3">
      <c r="B6" s="120" t="s">
        <v>176</v>
      </c>
      <c r="C6" s="122" t="s">
        <v>43</v>
      </c>
      <c r="D6" s="123" t="s">
        <v>205</v>
      </c>
      <c r="E6" s="123" t="s">
        <v>44</v>
      </c>
      <c r="F6" s="124" t="s">
        <v>45</v>
      </c>
    </row>
    <row r="7" spans="2:6" ht="45" customHeight="1" x14ac:dyDescent="0.25">
      <c r="B7" s="342" t="s">
        <v>157</v>
      </c>
      <c r="C7" s="115" t="s">
        <v>107</v>
      </c>
      <c r="D7" s="39">
        <v>0.25</v>
      </c>
      <c r="E7" s="38" t="s">
        <v>209</v>
      </c>
      <c r="F7" s="116" t="s">
        <v>177</v>
      </c>
    </row>
    <row r="8" spans="2:6" ht="99.45" customHeight="1" x14ac:dyDescent="0.25">
      <c r="B8" s="342"/>
      <c r="C8" s="115" t="s">
        <v>206</v>
      </c>
      <c r="D8" s="39" t="s">
        <v>220</v>
      </c>
      <c r="E8" s="38" t="s">
        <v>210</v>
      </c>
      <c r="F8" s="116" t="s">
        <v>211</v>
      </c>
    </row>
    <row r="9" spans="2:6" ht="55.95" customHeight="1" x14ac:dyDescent="0.25">
      <c r="B9" s="342"/>
      <c r="C9" s="115" t="s">
        <v>207</v>
      </c>
      <c r="D9" s="39">
        <v>0.1</v>
      </c>
      <c r="E9" s="38" t="s">
        <v>212</v>
      </c>
      <c r="F9" s="116" t="s">
        <v>213</v>
      </c>
    </row>
    <row r="10" spans="2:6" ht="55.95" customHeight="1" x14ac:dyDescent="0.25">
      <c r="B10" s="342"/>
      <c r="C10" s="115" t="s">
        <v>208</v>
      </c>
      <c r="D10" s="39">
        <v>0.1</v>
      </c>
      <c r="E10" s="38" t="s">
        <v>214</v>
      </c>
      <c r="F10" s="116" t="s">
        <v>215</v>
      </c>
    </row>
    <row r="11" spans="2:6" ht="66.599999999999994" thickBot="1" x14ac:dyDescent="0.3">
      <c r="B11" s="121" t="s">
        <v>156</v>
      </c>
      <c r="C11" s="117" t="s">
        <v>223</v>
      </c>
      <c r="D11" s="125">
        <v>0.05</v>
      </c>
      <c r="E11" s="118" t="s">
        <v>216</v>
      </c>
      <c r="F11" s="119" t="s">
        <v>217</v>
      </c>
    </row>
    <row r="13" spans="2:6" x14ac:dyDescent="0.25">
      <c r="C13" s="343" t="s">
        <v>139</v>
      </c>
      <c r="D13" s="343"/>
      <c r="E13" s="343"/>
      <c r="F13" s="343"/>
    </row>
    <row r="14" spans="2:6" ht="4.5" customHeight="1" thickBot="1" x14ac:dyDescent="0.3">
      <c r="B14" s="2"/>
    </row>
    <row r="15" spans="2:6" ht="32.4" customHeight="1" x14ac:dyDescent="0.25">
      <c r="C15" s="344" t="s">
        <v>170</v>
      </c>
      <c r="D15" s="345"/>
      <c r="E15" s="345"/>
      <c r="F15" s="346"/>
    </row>
    <row r="16" spans="2:6" ht="29.55" customHeight="1" x14ac:dyDescent="0.25">
      <c r="C16" s="354" t="s">
        <v>171</v>
      </c>
      <c r="D16" s="355"/>
      <c r="E16" s="355"/>
      <c r="F16" s="356"/>
    </row>
    <row r="17" spans="2:6" ht="15.6" customHeight="1" x14ac:dyDescent="0.25">
      <c r="C17" s="354" t="s">
        <v>172</v>
      </c>
      <c r="D17" s="355"/>
      <c r="E17" s="355"/>
      <c r="F17" s="356"/>
    </row>
    <row r="18" spans="2:6" ht="29.55" customHeight="1" x14ac:dyDescent="0.25">
      <c r="C18" s="354" t="s">
        <v>173</v>
      </c>
      <c r="D18" s="355"/>
      <c r="E18" s="355"/>
      <c r="F18" s="356"/>
    </row>
    <row r="19" spans="2:6" ht="17.399999999999999" customHeight="1" thickBot="1" x14ac:dyDescent="0.3">
      <c r="C19" s="350" t="s">
        <v>174</v>
      </c>
      <c r="D19" s="351"/>
      <c r="E19" s="351"/>
      <c r="F19" s="352"/>
    </row>
    <row r="22" spans="2:6" x14ac:dyDescent="0.25">
      <c r="C22" s="353" t="s">
        <v>224</v>
      </c>
      <c r="D22" s="353"/>
      <c r="E22" s="353"/>
    </row>
    <row r="23" spans="2:6" ht="4.5" customHeight="1" thickBot="1" x14ac:dyDescent="0.3">
      <c r="B23" s="40"/>
    </row>
    <row r="24" spans="2:6" s="44" customFormat="1" ht="29.55" customHeight="1" x14ac:dyDescent="0.25">
      <c r="C24" s="344" t="s">
        <v>175</v>
      </c>
      <c r="D24" s="345"/>
      <c r="E24" s="345"/>
      <c r="F24" s="346"/>
    </row>
    <row r="25" spans="2:6" ht="36" customHeight="1" thickBot="1" x14ac:dyDescent="0.3">
      <c r="C25" s="350" t="s">
        <v>218</v>
      </c>
      <c r="D25" s="351"/>
      <c r="E25" s="351"/>
      <c r="F25" s="352"/>
    </row>
    <row r="27" spans="2:6" x14ac:dyDescent="0.25">
      <c r="C27" s="44"/>
    </row>
  </sheetData>
  <sheetProtection algorithmName="SHA-512" hashValue="VvJezDLnsQcXBYy3CKdBItVWTbInk5xoKYELcNYnYyrNeKWAOS0C5w2B9QSc3KuD4GHdAdNY06bQWfeOe83PVQ==" saltValue="e9l0aK2ETx90mi970UafOQ==" spinCount="100000" sheet="1" objects="1" scenarios="1"/>
  <mergeCells count="12">
    <mergeCell ref="C25:F25"/>
    <mergeCell ref="C22:E22"/>
    <mergeCell ref="C15:F15"/>
    <mergeCell ref="C16:F16"/>
    <mergeCell ref="C17:F17"/>
    <mergeCell ref="C18:F18"/>
    <mergeCell ref="C19:F19"/>
    <mergeCell ref="B7:B10"/>
    <mergeCell ref="C13:F13"/>
    <mergeCell ref="C24:F24"/>
    <mergeCell ref="C2:F2"/>
    <mergeCell ref="C4:F4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4DC32-6F95-4C26-B048-2BDCBA48866D}">
  <sheetPr>
    <tabColor rgb="FFFFFF00"/>
  </sheetPr>
  <dimension ref="A1:D50"/>
  <sheetViews>
    <sheetView workbookViewId="0"/>
  </sheetViews>
  <sheetFormatPr baseColWidth="10" defaultColWidth="10.88671875" defaultRowHeight="14.4" x14ac:dyDescent="0.3"/>
  <cols>
    <col min="1" max="1" width="7.77734375" style="329" customWidth="1"/>
    <col min="2" max="2" width="52" style="329" bestFit="1" customWidth="1"/>
    <col min="3" max="3" width="59.77734375" style="319" customWidth="1"/>
    <col min="4" max="4" width="74.33203125" style="319" customWidth="1"/>
    <col min="5" max="16384" width="10.88671875" style="329"/>
  </cols>
  <sheetData>
    <row r="1" spans="1:4" ht="4.95" customHeight="1" thickBot="1" x14ac:dyDescent="0.35"/>
    <row r="2" spans="1:4" ht="18" thickBot="1" x14ac:dyDescent="0.35">
      <c r="A2" s="357" t="s">
        <v>237</v>
      </c>
      <c r="B2" s="358"/>
      <c r="C2" s="358"/>
      <c r="D2" s="359"/>
    </row>
    <row r="3" spans="1:4" ht="4.95" customHeight="1" thickBot="1" x14ac:dyDescent="0.35"/>
    <row r="4" spans="1:4" ht="15" thickBot="1" x14ac:dyDescent="0.35">
      <c r="A4" s="360" t="s">
        <v>43</v>
      </c>
      <c r="B4" s="361"/>
      <c r="C4" s="330" t="s">
        <v>44</v>
      </c>
      <c r="D4" s="331" t="s">
        <v>238</v>
      </c>
    </row>
    <row r="5" spans="1:4" x14ac:dyDescent="0.3">
      <c r="A5" s="362" t="s">
        <v>112</v>
      </c>
      <c r="B5" s="363"/>
      <c r="C5" s="332"/>
      <c r="D5" s="332"/>
    </row>
    <row r="6" spans="1:4" ht="39.6" x14ac:dyDescent="0.3">
      <c r="A6" s="333">
        <v>1.1000000000000001</v>
      </c>
      <c r="B6" s="334" t="s">
        <v>10</v>
      </c>
      <c r="C6" s="38" t="s">
        <v>239</v>
      </c>
      <c r="D6" s="38" t="s">
        <v>256</v>
      </c>
    </row>
    <row r="7" spans="1:4" ht="43.05" customHeight="1" x14ac:dyDescent="0.3">
      <c r="A7" s="333">
        <v>1.2</v>
      </c>
      <c r="B7" s="334" t="s">
        <v>11</v>
      </c>
      <c r="C7" s="38" t="s">
        <v>240</v>
      </c>
      <c r="D7" s="38" t="s">
        <v>257</v>
      </c>
    </row>
    <row r="8" spans="1:4" ht="28.95" customHeight="1" x14ac:dyDescent="0.3">
      <c r="A8" s="333">
        <v>1.3</v>
      </c>
      <c r="B8" s="334" t="s">
        <v>12</v>
      </c>
      <c r="C8" s="38" t="s">
        <v>241</v>
      </c>
      <c r="D8" s="38" t="s">
        <v>258</v>
      </c>
    </row>
    <row r="9" spans="1:4" ht="52.8" x14ac:dyDescent="0.3">
      <c r="A9" s="333">
        <v>1.4</v>
      </c>
      <c r="B9" s="334" t="s">
        <v>168</v>
      </c>
      <c r="C9" s="38" t="s">
        <v>242</v>
      </c>
      <c r="D9" s="38" t="s">
        <v>257</v>
      </c>
    </row>
    <row r="10" spans="1:4" x14ac:dyDescent="0.3">
      <c r="A10" s="364" t="s">
        <v>233</v>
      </c>
      <c r="B10" s="365"/>
      <c r="C10" s="335"/>
      <c r="D10" s="335"/>
    </row>
    <row r="11" spans="1:4" x14ac:dyDescent="0.3">
      <c r="A11" s="333">
        <v>2.1</v>
      </c>
      <c r="B11" s="334" t="s">
        <v>14</v>
      </c>
      <c r="C11" s="38" t="s">
        <v>244</v>
      </c>
      <c r="D11" s="38"/>
    </row>
    <row r="12" spans="1:4" ht="29.4" customHeight="1" x14ac:dyDescent="0.3">
      <c r="A12" s="333">
        <v>2.2000000000000002</v>
      </c>
      <c r="B12" s="334" t="s">
        <v>34</v>
      </c>
      <c r="C12" s="38" t="s">
        <v>245</v>
      </c>
      <c r="D12" s="38"/>
    </row>
    <row r="13" spans="1:4" x14ac:dyDescent="0.3">
      <c r="A13" s="333">
        <v>2.2999999999999998</v>
      </c>
      <c r="B13" s="334" t="s">
        <v>33</v>
      </c>
      <c r="C13" s="38" t="s">
        <v>246</v>
      </c>
      <c r="D13" s="38"/>
    </row>
    <row r="14" spans="1:4" x14ac:dyDescent="0.3">
      <c r="A14" s="333">
        <v>2.4</v>
      </c>
      <c r="B14" s="334" t="s">
        <v>13</v>
      </c>
      <c r="C14" s="38" t="s">
        <v>247</v>
      </c>
      <c r="D14" s="38"/>
    </row>
    <row r="15" spans="1:4" x14ac:dyDescent="0.3">
      <c r="A15" s="333">
        <v>2.5</v>
      </c>
      <c r="B15" s="334" t="s">
        <v>15</v>
      </c>
      <c r="C15" s="38" t="s">
        <v>248</v>
      </c>
      <c r="D15" s="38"/>
    </row>
    <row r="16" spans="1:4" x14ac:dyDescent="0.3">
      <c r="A16" s="333">
        <v>2.6</v>
      </c>
      <c r="B16" s="334" t="s">
        <v>24</v>
      </c>
      <c r="C16" s="38" t="s">
        <v>249</v>
      </c>
      <c r="D16" s="38"/>
    </row>
    <row r="17" spans="1:4" ht="34.799999999999997" customHeight="1" x14ac:dyDescent="0.3">
      <c r="A17" s="333">
        <v>2.7</v>
      </c>
      <c r="B17" s="334" t="s">
        <v>25</v>
      </c>
      <c r="C17" s="38" t="s">
        <v>250</v>
      </c>
      <c r="D17" s="38"/>
    </row>
    <row r="18" spans="1:4" x14ac:dyDescent="0.3">
      <c r="A18" s="333">
        <v>2.8</v>
      </c>
      <c r="B18" s="334" t="s">
        <v>23</v>
      </c>
      <c r="C18" s="38" t="s">
        <v>251</v>
      </c>
      <c r="D18" s="38"/>
    </row>
    <row r="19" spans="1:4" ht="78" customHeight="1" x14ac:dyDescent="0.3">
      <c r="A19" s="333">
        <v>2.9</v>
      </c>
      <c r="B19" s="334" t="s">
        <v>35</v>
      </c>
      <c r="C19" s="38" t="s">
        <v>252</v>
      </c>
      <c r="D19" s="38" t="s">
        <v>282</v>
      </c>
    </row>
    <row r="20" spans="1:4" ht="26.4" x14ac:dyDescent="0.3">
      <c r="A20" s="336">
        <v>2.1</v>
      </c>
      <c r="B20" s="334" t="s">
        <v>17</v>
      </c>
      <c r="C20" s="38" t="s">
        <v>255</v>
      </c>
      <c r="D20" s="38"/>
    </row>
    <row r="21" spans="1:4" ht="26.4" x14ac:dyDescent="0.3">
      <c r="A21" s="333">
        <v>2.11</v>
      </c>
      <c r="B21" s="334" t="s">
        <v>167</v>
      </c>
      <c r="C21" s="38" t="s">
        <v>269</v>
      </c>
      <c r="D21" s="38" t="s">
        <v>283</v>
      </c>
    </row>
    <row r="22" spans="1:4" x14ac:dyDescent="0.3">
      <c r="A22" s="333">
        <v>2.12</v>
      </c>
      <c r="B22" s="334" t="s">
        <v>18</v>
      </c>
      <c r="C22" s="38" t="s">
        <v>253</v>
      </c>
      <c r="D22" s="38"/>
    </row>
    <row r="23" spans="1:4" ht="21.45" customHeight="1" x14ac:dyDescent="0.3">
      <c r="A23" s="333">
        <v>2.13</v>
      </c>
      <c r="B23" s="334" t="s">
        <v>32</v>
      </c>
      <c r="C23" s="38" t="s">
        <v>246</v>
      </c>
      <c r="D23" s="38" t="s">
        <v>281</v>
      </c>
    </row>
    <row r="24" spans="1:4" ht="28.05" customHeight="1" x14ac:dyDescent="0.3">
      <c r="A24" s="333">
        <v>2.14</v>
      </c>
      <c r="B24" s="334" t="s">
        <v>201</v>
      </c>
      <c r="C24" s="38" t="s">
        <v>259</v>
      </c>
      <c r="D24" s="38" t="s">
        <v>278</v>
      </c>
    </row>
    <row r="25" spans="1:4" x14ac:dyDescent="0.3">
      <c r="A25" s="364" t="s">
        <v>234</v>
      </c>
      <c r="B25" s="365"/>
      <c r="C25" s="335"/>
      <c r="D25" s="335"/>
    </row>
    <row r="26" spans="1:4" ht="29.55" customHeight="1" x14ac:dyDescent="0.3">
      <c r="A26" s="333">
        <v>3.1</v>
      </c>
      <c r="B26" s="334" t="s">
        <v>19</v>
      </c>
      <c r="C26" s="38" t="s">
        <v>260</v>
      </c>
      <c r="D26" s="38"/>
    </row>
    <row r="27" spans="1:4" x14ac:dyDescent="0.3">
      <c r="A27" s="333">
        <v>3.2</v>
      </c>
      <c r="B27" s="334" t="s">
        <v>36</v>
      </c>
      <c r="C27" s="38" t="s">
        <v>261</v>
      </c>
      <c r="D27" s="38"/>
    </row>
    <row r="28" spans="1:4" x14ac:dyDescent="0.3">
      <c r="A28" s="333">
        <v>3.3</v>
      </c>
      <c r="B28" s="334" t="s">
        <v>37</v>
      </c>
      <c r="C28" s="38" t="s">
        <v>262</v>
      </c>
      <c r="D28" s="38"/>
    </row>
    <row r="29" spans="1:4" x14ac:dyDescent="0.3">
      <c r="A29" s="333">
        <v>3.4</v>
      </c>
      <c r="B29" s="334" t="s">
        <v>38</v>
      </c>
      <c r="C29" s="38" t="s">
        <v>263</v>
      </c>
      <c r="D29" s="38"/>
    </row>
    <row r="30" spans="1:4" ht="30.45" customHeight="1" x14ac:dyDescent="0.3">
      <c r="A30" s="333">
        <v>3.5</v>
      </c>
      <c r="B30" s="334" t="s">
        <v>39</v>
      </c>
      <c r="C30" s="337" t="s">
        <v>264</v>
      </c>
      <c r="D30" s="116" t="s">
        <v>265</v>
      </c>
    </row>
    <row r="31" spans="1:4" x14ac:dyDescent="0.3">
      <c r="A31" s="333">
        <v>3.6</v>
      </c>
      <c r="B31" s="334" t="s">
        <v>20</v>
      </c>
      <c r="C31" s="338" t="s">
        <v>266</v>
      </c>
      <c r="D31" s="38"/>
    </row>
    <row r="32" spans="1:4" ht="28.05" customHeight="1" x14ac:dyDescent="0.3">
      <c r="A32" s="333">
        <v>3.7</v>
      </c>
      <c r="B32" s="334" t="s">
        <v>40</v>
      </c>
      <c r="C32" s="38" t="s">
        <v>267</v>
      </c>
      <c r="D32" s="38" t="s">
        <v>268</v>
      </c>
    </row>
    <row r="33" spans="1:4" x14ac:dyDescent="0.3">
      <c r="A33" s="364" t="s">
        <v>235</v>
      </c>
      <c r="B33" s="365"/>
      <c r="C33" s="335"/>
      <c r="D33" s="335"/>
    </row>
    <row r="34" spans="1:4" ht="43.5" customHeight="1" x14ac:dyDescent="0.3">
      <c r="A34" s="333">
        <v>4.0999999999999996</v>
      </c>
      <c r="B34" s="334" t="s">
        <v>199</v>
      </c>
      <c r="C34" s="38" t="s">
        <v>276</v>
      </c>
      <c r="D34" s="38" t="s">
        <v>257</v>
      </c>
    </row>
    <row r="35" spans="1:4" ht="57" customHeight="1" x14ac:dyDescent="0.3">
      <c r="A35" s="333">
        <v>4.2</v>
      </c>
      <c r="B35" s="334" t="s">
        <v>166</v>
      </c>
      <c r="C35" s="334" t="s">
        <v>243</v>
      </c>
      <c r="D35" s="38"/>
    </row>
    <row r="36" spans="1:4" ht="28.95" customHeight="1" x14ac:dyDescent="0.3">
      <c r="A36" s="339">
        <v>4.3</v>
      </c>
      <c r="B36" s="340" t="s">
        <v>31</v>
      </c>
      <c r="C36" s="38" t="s">
        <v>270</v>
      </c>
      <c r="D36" s="38"/>
    </row>
    <row r="37" spans="1:4" ht="16.95" customHeight="1" x14ac:dyDescent="0.3">
      <c r="A37" s="333">
        <v>4.4000000000000004</v>
      </c>
      <c r="B37" s="341" t="s">
        <v>21</v>
      </c>
      <c r="C37" s="38" t="s">
        <v>271</v>
      </c>
      <c r="D37" s="38"/>
    </row>
    <row r="38" spans="1:4" ht="31.2" customHeight="1" x14ac:dyDescent="0.3">
      <c r="A38" s="333">
        <v>4.5</v>
      </c>
      <c r="B38" s="341" t="s">
        <v>22</v>
      </c>
      <c r="C38" s="38" t="s">
        <v>272</v>
      </c>
      <c r="D38" s="38"/>
    </row>
    <row r="39" spans="1:4" ht="27.6" customHeight="1" x14ac:dyDescent="0.3">
      <c r="A39" s="339">
        <v>4.5999999999999996</v>
      </c>
      <c r="B39" s="341" t="s">
        <v>16</v>
      </c>
      <c r="C39" s="38" t="s">
        <v>273</v>
      </c>
      <c r="D39" s="38" t="s">
        <v>274</v>
      </c>
    </row>
    <row r="40" spans="1:4" x14ac:dyDescent="0.3">
      <c r="A40" s="333">
        <v>4.7</v>
      </c>
      <c r="B40" s="341" t="s">
        <v>41</v>
      </c>
      <c r="C40" s="38" t="s">
        <v>275</v>
      </c>
      <c r="D40" s="38"/>
    </row>
    <row r="41" spans="1:4" x14ac:dyDescent="0.3">
      <c r="A41" s="366" t="s">
        <v>236</v>
      </c>
      <c r="B41" s="367"/>
      <c r="C41" s="335"/>
      <c r="D41" s="335"/>
    </row>
    <row r="42" spans="1:4" ht="106.95" customHeight="1" x14ac:dyDescent="0.3">
      <c r="A42" s="339">
        <v>5.0999999999999996</v>
      </c>
      <c r="B42" s="341" t="s">
        <v>200</v>
      </c>
      <c r="C42" s="38" t="s">
        <v>277</v>
      </c>
      <c r="D42" s="38" t="s">
        <v>279</v>
      </c>
    </row>
    <row r="43" spans="1:4" ht="15" thickBot="1" x14ac:dyDescent="0.35"/>
    <row r="44" spans="1:4" ht="15" thickBot="1" x14ac:dyDescent="0.35">
      <c r="A44" s="368" t="s">
        <v>280</v>
      </c>
      <c r="B44" s="369"/>
      <c r="C44" s="369"/>
      <c r="D44" s="370"/>
    </row>
    <row r="45" spans="1:4" ht="9" customHeight="1" thickBot="1" x14ac:dyDescent="0.3">
      <c r="A45" s="1"/>
      <c r="B45" s="1"/>
      <c r="C45" s="1"/>
      <c r="D45" s="1"/>
    </row>
    <row r="46" spans="1:4" x14ac:dyDescent="0.3">
      <c r="A46" s="344" t="s">
        <v>170</v>
      </c>
      <c r="B46" s="345"/>
      <c r="C46" s="345"/>
      <c r="D46" s="346"/>
    </row>
    <row r="47" spans="1:4" x14ac:dyDescent="0.3">
      <c r="A47" s="354" t="s">
        <v>171</v>
      </c>
      <c r="B47" s="355"/>
      <c r="C47" s="355"/>
      <c r="D47" s="356"/>
    </row>
    <row r="48" spans="1:4" x14ac:dyDescent="0.3">
      <c r="A48" s="354" t="s">
        <v>172</v>
      </c>
      <c r="B48" s="355"/>
      <c r="C48" s="355"/>
      <c r="D48" s="356"/>
    </row>
    <row r="49" spans="1:4" ht="30.45" customHeight="1" x14ac:dyDescent="0.3">
      <c r="A49" s="354" t="s">
        <v>173</v>
      </c>
      <c r="B49" s="355"/>
      <c r="C49" s="355"/>
      <c r="D49" s="356"/>
    </row>
    <row r="50" spans="1:4" ht="15" thickBot="1" x14ac:dyDescent="0.35">
      <c r="A50" s="350" t="s">
        <v>174</v>
      </c>
      <c r="B50" s="351"/>
      <c r="C50" s="351"/>
      <c r="D50" s="352"/>
    </row>
  </sheetData>
  <sheetProtection algorithmName="SHA-512" hashValue="Qd4eVWwTZzQkmbfczNTrUyMkYcZgcCZK+oec9FFbXVaPIwntoMm9XEoZncJZlKvvk8Xhr2LWkAI1oRSN0aUkYg==" saltValue="2ln4OzYZkxqRl6WrT9756w==" spinCount="100000" sheet="1" objects="1" scenarios="1"/>
  <mergeCells count="13">
    <mergeCell ref="A2:D2"/>
    <mergeCell ref="A4:B4"/>
    <mergeCell ref="A50:D50"/>
    <mergeCell ref="A5:B5"/>
    <mergeCell ref="A10:B10"/>
    <mergeCell ref="A25:B25"/>
    <mergeCell ref="A33:B33"/>
    <mergeCell ref="A41:B41"/>
    <mergeCell ref="A44:D44"/>
    <mergeCell ref="A46:D46"/>
    <mergeCell ref="A47:D47"/>
    <mergeCell ref="A48:D48"/>
    <mergeCell ref="A49:D4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4FE52-282E-4C34-BAD1-BF42E4D3A2E2}">
  <sheetPr>
    <pageSetUpPr fitToPage="1"/>
  </sheetPr>
  <dimension ref="A1:L55"/>
  <sheetViews>
    <sheetView zoomScale="70" zoomScaleNormal="70" workbookViewId="0">
      <selection activeCell="H14" sqref="C14:H14"/>
    </sheetView>
  </sheetViews>
  <sheetFormatPr baseColWidth="10" defaultColWidth="11.44140625" defaultRowHeight="14.4" x14ac:dyDescent="0.3"/>
  <cols>
    <col min="1" max="1" width="7.77734375" style="324" customWidth="1"/>
    <col min="2" max="2" width="107.21875" style="324" customWidth="1"/>
    <col min="3" max="3" width="15.33203125" style="324" customWidth="1"/>
    <col min="4" max="4" width="14.77734375" style="324" hidden="1" customWidth="1"/>
    <col min="5" max="5" width="14.5546875" style="324" customWidth="1"/>
    <col min="6" max="6" width="14" style="328" customWidth="1"/>
    <col min="7" max="7" width="16" style="328" customWidth="1"/>
    <col min="8" max="8" width="16.21875" style="328" customWidth="1"/>
    <col min="9" max="9" width="16.44140625" style="328" customWidth="1"/>
    <col min="10" max="10" width="65.6640625" style="327" customWidth="1"/>
    <col min="11" max="11" width="54.5546875" style="328" customWidth="1"/>
    <col min="12" max="12" width="53" style="324" customWidth="1"/>
  </cols>
  <sheetData>
    <row r="1" spans="1:12" ht="19.95" customHeight="1" x14ac:dyDescent="0.3">
      <c r="A1" s="387" t="s">
        <v>42</v>
      </c>
      <c r="B1" s="388"/>
      <c r="C1" s="388"/>
      <c r="D1" s="388"/>
      <c r="E1" s="388"/>
      <c r="F1" s="388"/>
      <c r="G1" s="388"/>
      <c r="H1" s="388"/>
      <c r="I1" s="388"/>
      <c r="J1" s="388"/>
      <c r="K1" s="389"/>
      <c r="L1"/>
    </row>
    <row r="2" spans="1:12" ht="18" customHeight="1" x14ac:dyDescent="0.3">
      <c r="A2" s="390" t="s">
        <v>142</v>
      </c>
      <c r="B2" s="391"/>
      <c r="C2" s="391"/>
      <c r="D2" s="391"/>
      <c r="E2" s="391"/>
      <c r="F2" s="391"/>
      <c r="G2" s="391"/>
      <c r="H2" s="391"/>
      <c r="I2" s="391"/>
      <c r="J2" s="391"/>
      <c r="K2" s="392"/>
      <c r="L2"/>
    </row>
    <row r="3" spans="1:12" ht="7.5" customHeight="1" x14ac:dyDescent="0.3">
      <c r="A3" s="273"/>
      <c r="B3" s="274"/>
      <c r="C3" s="274"/>
      <c r="D3" s="274"/>
      <c r="E3" s="274"/>
      <c r="F3" s="274"/>
      <c r="G3" s="274"/>
      <c r="H3" s="274"/>
      <c r="I3" s="274"/>
      <c r="J3" s="275"/>
      <c r="K3" s="276"/>
      <c r="L3"/>
    </row>
    <row r="4" spans="1:12" ht="15.6" x14ac:dyDescent="0.3">
      <c r="A4" s="414" t="s">
        <v>0</v>
      </c>
      <c r="B4" s="415"/>
      <c r="C4" s="393"/>
      <c r="D4" s="394"/>
      <c r="E4" s="394"/>
      <c r="F4" s="394"/>
      <c r="G4" s="394"/>
      <c r="H4" s="394"/>
      <c r="I4" s="394"/>
      <c r="J4" s="394"/>
      <c r="K4" s="395"/>
      <c r="L4"/>
    </row>
    <row r="5" spans="1:12" ht="8.25" customHeight="1" x14ac:dyDescent="0.3">
      <c r="A5" s="277"/>
      <c r="B5" s="278"/>
      <c r="C5" s="279"/>
      <c r="D5" s="279"/>
      <c r="E5" s="279"/>
      <c r="F5" s="280"/>
      <c r="G5" s="280"/>
      <c r="H5" s="280"/>
      <c r="I5" s="280"/>
      <c r="J5" s="281"/>
      <c r="K5" s="282"/>
      <c r="L5"/>
    </row>
    <row r="6" spans="1:12" ht="15.6" x14ac:dyDescent="0.3">
      <c r="A6" s="414" t="s">
        <v>1</v>
      </c>
      <c r="B6" s="415"/>
      <c r="C6" s="393"/>
      <c r="D6" s="394"/>
      <c r="E6" s="394"/>
      <c r="F6" s="394"/>
      <c r="G6" s="394"/>
      <c r="H6" s="394"/>
      <c r="I6" s="394"/>
      <c r="J6" s="394"/>
      <c r="K6" s="395"/>
      <c r="L6"/>
    </row>
    <row r="7" spans="1:12" ht="9" customHeight="1" thickBot="1" x14ac:dyDescent="0.35">
      <c r="A7" s="399"/>
      <c r="B7" s="400"/>
      <c r="C7" s="400"/>
      <c r="D7" s="400"/>
      <c r="E7" s="400"/>
      <c r="F7" s="400"/>
      <c r="G7" s="400"/>
      <c r="H7" s="400"/>
      <c r="I7" s="400"/>
      <c r="J7" s="400"/>
      <c r="K7" s="401"/>
      <c r="L7"/>
    </row>
    <row r="8" spans="1:12" ht="6" customHeight="1" thickBot="1" x14ac:dyDescent="0.35">
      <c r="A8" s="283"/>
      <c r="B8" s="284"/>
      <c r="C8" s="284"/>
      <c r="D8" s="284"/>
      <c r="E8" s="284"/>
      <c r="F8" s="285"/>
      <c r="G8" s="285"/>
      <c r="H8" s="285"/>
      <c r="I8" s="285"/>
      <c r="J8" s="286"/>
      <c r="K8"/>
      <c r="L8"/>
    </row>
    <row r="9" spans="1:12" ht="15" customHeight="1" x14ac:dyDescent="0.3">
      <c r="A9" s="402" t="s">
        <v>2</v>
      </c>
      <c r="B9" s="403"/>
      <c r="C9" s="408" t="s">
        <v>3</v>
      </c>
      <c r="D9" s="411" t="s">
        <v>165</v>
      </c>
      <c r="E9" s="408" t="s">
        <v>4</v>
      </c>
      <c r="F9" s="408"/>
      <c r="G9" s="408"/>
      <c r="H9" s="408"/>
      <c r="I9" s="408" t="s">
        <v>5</v>
      </c>
      <c r="J9" s="408" t="s">
        <v>149</v>
      </c>
      <c r="K9" s="396" t="s">
        <v>150</v>
      </c>
      <c r="L9"/>
    </row>
    <row r="10" spans="1:12" ht="17.100000000000001" customHeight="1" x14ac:dyDescent="0.3">
      <c r="A10" s="404"/>
      <c r="B10" s="405"/>
      <c r="C10" s="409"/>
      <c r="D10" s="412"/>
      <c r="E10" s="409" t="s">
        <v>6</v>
      </c>
      <c r="F10" s="409"/>
      <c r="G10" s="409" t="s">
        <v>7</v>
      </c>
      <c r="H10" s="409"/>
      <c r="I10" s="409"/>
      <c r="J10" s="409"/>
      <c r="K10" s="397"/>
      <c r="L10"/>
    </row>
    <row r="11" spans="1:12" ht="39" customHeight="1" thickBot="1" x14ac:dyDescent="0.35">
      <c r="A11" s="406"/>
      <c r="B11" s="407"/>
      <c r="C11" s="410"/>
      <c r="D11" s="413"/>
      <c r="E11" s="287" t="s">
        <v>8</v>
      </c>
      <c r="F11" s="287" t="s">
        <v>9</v>
      </c>
      <c r="G11" s="287" t="s">
        <v>8</v>
      </c>
      <c r="H11" s="287" t="s">
        <v>9</v>
      </c>
      <c r="I11" s="410"/>
      <c r="J11" s="410"/>
      <c r="K11" s="398"/>
      <c r="L11"/>
    </row>
    <row r="12" spans="1:12" ht="6.45" customHeight="1" x14ac:dyDescent="0.3">
      <c r="A12" s="288"/>
      <c r="B12" s="289"/>
      <c r="C12" s="290"/>
      <c r="D12" s="290"/>
      <c r="E12" s="290"/>
      <c r="F12" s="290"/>
      <c r="G12" s="290"/>
      <c r="H12" s="290"/>
      <c r="I12" s="290"/>
      <c r="J12" s="291"/>
      <c r="K12"/>
      <c r="L12"/>
    </row>
    <row r="13" spans="1:12" ht="15" customHeight="1" x14ac:dyDescent="0.3">
      <c r="A13" s="292" t="s">
        <v>158</v>
      </c>
      <c r="B13" s="292"/>
      <c r="C13" s="293">
        <f>SUM(C14:C17)</f>
        <v>0</v>
      </c>
      <c r="D13" s="293" t="e">
        <f>(C13*100)/C54</f>
        <v>#DIV/0!</v>
      </c>
      <c r="E13" s="293">
        <f t="shared" ref="E13:G13" si="0">SUM(E14:E17)</f>
        <v>0</v>
      </c>
      <c r="F13" s="293">
        <f t="shared" si="0"/>
        <v>0</v>
      </c>
      <c r="G13" s="293">
        <f t="shared" si="0"/>
        <v>0</v>
      </c>
      <c r="H13" s="293">
        <f>SUM(H14:H17)</f>
        <v>0</v>
      </c>
      <c r="I13" s="293">
        <f>SUM(I14:I17)</f>
        <v>0</v>
      </c>
      <c r="J13" s="294"/>
      <c r="K13" s="292"/>
      <c r="L13"/>
    </row>
    <row r="14" spans="1:12" x14ac:dyDescent="0.3">
      <c r="A14" s="295">
        <v>1.1000000000000001</v>
      </c>
      <c r="B14" s="296" t="s">
        <v>10</v>
      </c>
      <c r="C14" s="69"/>
      <c r="D14" s="69"/>
      <c r="E14" s="70"/>
      <c r="F14" s="70"/>
      <c r="G14" s="70"/>
      <c r="H14" s="70"/>
      <c r="I14" s="297">
        <f>SUM(C14:H14)</f>
        <v>0</v>
      </c>
      <c r="J14" s="113"/>
      <c r="K14" s="71"/>
      <c r="L14"/>
    </row>
    <row r="15" spans="1:12" x14ac:dyDescent="0.3">
      <c r="A15" s="295">
        <v>1.2</v>
      </c>
      <c r="B15" s="296" t="s">
        <v>11</v>
      </c>
      <c r="C15" s="69"/>
      <c r="D15" s="69"/>
      <c r="E15" s="70"/>
      <c r="F15" s="70"/>
      <c r="G15" s="70"/>
      <c r="H15" s="70"/>
      <c r="I15" s="297">
        <f t="shared" ref="I15" si="1">SUM(C15:H15)</f>
        <v>0</v>
      </c>
      <c r="J15" s="113"/>
      <c r="K15" s="71"/>
      <c r="L15"/>
    </row>
    <row r="16" spans="1:12" x14ac:dyDescent="0.3">
      <c r="A16" s="295">
        <v>1.3</v>
      </c>
      <c r="B16" s="296" t="s">
        <v>12</v>
      </c>
      <c r="C16" s="69"/>
      <c r="D16" s="69"/>
      <c r="E16" s="70"/>
      <c r="F16" s="70"/>
      <c r="G16" s="70"/>
      <c r="H16" s="70"/>
      <c r="I16" s="297">
        <f>SUM(C16:H16)</f>
        <v>0</v>
      </c>
      <c r="J16" s="113"/>
      <c r="K16" s="71"/>
      <c r="L16"/>
    </row>
    <row r="17" spans="1:12" x14ac:dyDescent="0.3">
      <c r="A17" s="295">
        <v>1.4</v>
      </c>
      <c r="B17" s="296" t="s">
        <v>168</v>
      </c>
      <c r="C17" s="69"/>
      <c r="D17" s="69"/>
      <c r="E17" s="70"/>
      <c r="F17" s="70"/>
      <c r="G17" s="70"/>
      <c r="H17" s="70"/>
      <c r="I17" s="297">
        <f>SUM(C17:H17)</f>
        <v>0</v>
      </c>
      <c r="J17" s="113"/>
      <c r="K17" s="71"/>
      <c r="L17"/>
    </row>
    <row r="18" spans="1:12" ht="15" customHeight="1" x14ac:dyDescent="0.3">
      <c r="A18" s="292" t="s">
        <v>221</v>
      </c>
      <c r="B18" s="292"/>
      <c r="C18" s="293">
        <f>SUM(C19:C32)</f>
        <v>0</v>
      </c>
      <c r="D18" s="293">
        <f t="shared" ref="D18" si="2">SUM(D19:E32)</f>
        <v>0</v>
      </c>
      <c r="E18" s="293">
        <f>SUM(E19:E32)</f>
        <v>0</v>
      </c>
      <c r="F18" s="293">
        <f t="shared" ref="F18:H18" si="3">SUM(F19:F32)</f>
        <v>0</v>
      </c>
      <c r="G18" s="293">
        <f t="shared" si="3"/>
        <v>0</v>
      </c>
      <c r="H18" s="293">
        <f t="shared" si="3"/>
        <v>0</v>
      </c>
      <c r="I18" s="293">
        <f>SUM(I19:I32)</f>
        <v>0</v>
      </c>
      <c r="J18" s="298"/>
      <c r="K18" s="298"/>
      <c r="L18"/>
    </row>
    <row r="19" spans="1:12" x14ac:dyDescent="0.3">
      <c r="A19" s="295">
        <v>2.1</v>
      </c>
      <c r="B19" s="296" t="s">
        <v>14</v>
      </c>
      <c r="C19" s="69"/>
      <c r="D19" s="69"/>
      <c r="E19" s="70"/>
      <c r="F19" s="70"/>
      <c r="G19" s="70"/>
      <c r="H19" s="70"/>
      <c r="I19" s="297">
        <f>SUM(C19:H19)</f>
        <v>0</v>
      </c>
      <c r="J19" s="68"/>
      <c r="K19" s="68"/>
      <c r="L19"/>
    </row>
    <row r="20" spans="1:12" x14ac:dyDescent="0.3">
      <c r="A20" s="295">
        <v>2.2000000000000002</v>
      </c>
      <c r="B20" s="296" t="s">
        <v>34</v>
      </c>
      <c r="C20" s="69"/>
      <c r="D20" s="69"/>
      <c r="E20" s="70"/>
      <c r="F20" s="70"/>
      <c r="G20" s="70"/>
      <c r="H20" s="70"/>
      <c r="I20" s="297">
        <f t="shared" ref="I20:I32" si="4">SUM(C20:H20)</f>
        <v>0</v>
      </c>
      <c r="J20" s="68"/>
      <c r="K20" s="68"/>
      <c r="L20"/>
    </row>
    <row r="21" spans="1:12" x14ac:dyDescent="0.3">
      <c r="A21" s="295">
        <v>2.2999999999999998</v>
      </c>
      <c r="B21" s="296" t="s">
        <v>33</v>
      </c>
      <c r="C21" s="69"/>
      <c r="D21" s="69"/>
      <c r="E21" s="70"/>
      <c r="F21" s="70"/>
      <c r="G21" s="70"/>
      <c r="H21" s="70"/>
      <c r="I21" s="297">
        <f t="shared" si="4"/>
        <v>0</v>
      </c>
      <c r="J21" s="68"/>
      <c r="K21" s="68"/>
      <c r="L21"/>
    </row>
    <row r="22" spans="1:12" x14ac:dyDescent="0.3">
      <c r="A22" s="295">
        <v>2.4</v>
      </c>
      <c r="B22" s="296" t="s">
        <v>13</v>
      </c>
      <c r="C22" s="69"/>
      <c r="D22" s="69"/>
      <c r="E22" s="70"/>
      <c r="F22" s="70"/>
      <c r="G22" s="70"/>
      <c r="H22" s="70"/>
      <c r="I22" s="297">
        <f>SUM(C22:H22)</f>
        <v>0</v>
      </c>
      <c r="J22" s="68"/>
      <c r="K22" s="68"/>
      <c r="L22"/>
    </row>
    <row r="23" spans="1:12" x14ac:dyDescent="0.3">
      <c r="A23" s="295">
        <v>2.5</v>
      </c>
      <c r="B23" s="296" t="s">
        <v>15</v>
      </c>
      <c r="C23" s="69"/>
      <c r="D23" s="69"/>
      <c r="E23" s="70"/>
      <c r="F23" s="70"/>
      <c r="G23" s="70"/>
      <c r="H23" s="70"/>
      <c r="I23" s="297">
        <f t="shared" si="4"/>
        <v>0</v>
      </c>
      <c r="J23" s="68"/>
      <c r="K23" s="68"/>
      <c r="L23"/>
    </row>
    <row r="24" spans="1:12" x14ac:dyDescent="0.3">
      <c r="A24" s="295">
        <v>2.6</v>
      </c>
      <c r="B24" s="296" t="s">
        <v>24</v>
      </c>
      <c r="C24" s="69"/>
      <c r="D24" s="69"/>
      <c r="E24" s="70"/>
      <c r="F24" s="70"/>
      <c r="G24" s="70"/>
      <c r="H24" s="70"/>
      <c r="I24" s="297">
        <f t="shared" si="4"/>
        <v>0</v>
      </c>
      <c r="J24" s="68"/>
      <c r="K24" s="68"/>
      <c r="L24"/>
    </row>
    <row r="25" spans="1:12" x14ac:dyDescent="0.3">
      <c r="A25" s="295">
        <v>2.7</v>
      </c>
      <c r="B25" s="296" t="s">
        <v>25</v>
      </c>
      <c r="C25" s="69"/>
      <c r="D25" s="69"/>
      <c r="E25" s="70"/>
      <c r="F25" s="70"/>
      <c r="G25" s="70"/>
      <c r="H25" s="70"/>
      <c r="I25" s="297">
        <f t="shared" si="4"/>
        <v>0</v>
      </c>
      <c r="J25" s="68"/>
      <c r="K25" s="68"/>
      <c r="L25"/>
    </row>
    <row r="26" spans="1:12" x14ac:dyDescent="0.3">
      <c r="A26" s="295">
        <v>2.8</v>
      </c>
      <c r="B26" s="296" t="s">
        <v>23</v>
      </c>
      <c r="C26" s="69"/>
      <c r="D26" s="69"/>
      <c r="E26" s="70"/>
      <c r="F26" s="70"/>
      <c r="G26" s="70"/>
      <c r="H26" s="70"/>
      <c r="I26" s="297">
        <f>SUM(C26:H26)</f>
        <v>0</v>
      </c>
      <c r="J26" s="68"/>
      <c r="K26" s="68"/>
      <c r="L26"/>
    </row>
    <row r="27" spans="1:12" x14ac:dyDescent="0.3">
      <c r="A27" s="295">
        <v>2.9</v>
      </c>
      <c r="B27" s="296" t="s">
        <v>35</v>
      </c>
      <c r="C27" s="69"/>
      <c r="D27" s="69"/>
      <c r="E27" s="70"/>
      <c r="F27" s="70"/>
      <c r="G27" s="70"/>
      <c r="H27" s="70"/>
      <c r="I27" s="297">
        <f t="shared" si="4"/>
        <v>0</v>
      </c>
      <c r="J27" s="68"/>
      <c r="K27" s="68"/>
      <c r="L27"/>
    </row>
    <row r="28" spans="1:12" ht="15" customHeight="1" x14ac:dyDescent="0.3">
      <c r="A28" s="300">
        <v>2.1</v>
      </c>
      <c r="B28" s="296" t="s">
        <v>17</v>
      </c>
      <c r="C28" s="69"/>
      <c r="D28" s="69"/>
      <c r="E28" s="70"/>
      <c r="F28" s="70"/>
      <c r="G28" s="70"/>
      <c r="H28" s="70"/>
      <c r="I28" s="297">
        <f t="shared" si="4"/>
        <v>0</v>
      </c>
      <c r="J28" s="68"/>
      <c r="K28" s="68"/>
      <c r="L28"/>
    </row>
    <row r="29" spans="1:12" ht="15" customHeight="1" x14ac:dyDescent="0.3">
      <c r="A29" s="300">
        <v>2.11</v>
      </c>
      <c r="B29" s="296" t="s">
        <v>167</v>
      </c>
      <c r="C29" s="69"/>
      <c r="D29" s="69"/>
      <c r="E29" s="70"/>
      <c r="F29" s="70"/>
      <c r="G29" s="70"/>
      <c r="H29" s="70"/>
      <c r="I29" s="297">
        <f>SUM(C29:H29)</f>
        <v>0</v>
      </c>
      <c r="J29" s="68"/>
      <c r="K29" s="68"/>
      <c r="L29"/>
    </row>
    <row r="30" spans="1:12" ht="15" customHeight="1" x14ac:dyDescent="0.3">
      <c r="A30" s="295">
        <v>2.12</v>
      </c>
      <c r="B30" s="296" t="s">
        <v>18</v>
      </c>
      <c r="C30" s="69"/>
      <c r="D30" s="69"/>
      <c r="E30" s="70"/>
      <c r="F30" s="70"/>
      <c r="G30" s="70"/>
      <c r="H30" s="70"/>
      <c r="I30" s="297">
        <f>SUM(C30:H30)</f>
        <v>0</v>
      </c>
      <c r="J30" s="68"/>
      <c r="K30" s="68"/>
      <c r="L30"/>
    </row>
    <row r="31" spans="1:12" x14ac:dyDescent="0.3">
      <c r="A31" s="295">
        <v>2.13</v>
      </c>
      <c r="B31" s="296" t="s">
        <v>32</v>
      </c>
      <c r="C31" s="69"/>
      <c r="D31" s="69"/>
      <c r="E31" s="70"/>
      <c r="F31" s="70"/>
      <c r="G31" s="70"/>
      <c r="H31" s="70"/>
      <c r="I31" s="297">
        <f t="shared" si="4"/>
        <v>0</v>
      </c>
      <c r="J31" s="68"/>
      <c r="K31" s="68"/>
      <c r="L31"/>
    </row>
    <row r="32" spans="1:12" x14ac:dyDescent="0.3">
      <c r="A32" s="295">
        <v>2.14</v>
      </c>
      <c r="B32" s="296" t="s">
        <v>201</v>
      </c>
      <c r="C32" s="69"/>
      <c r="D32" s="69"/>
      <c r="E32" s="70"/>
      <c r="F32" s="70"/>
      <c r="G32" s="70"/>
      <c r="H32" s="70"/>
      <c r="I32" s="297">
        <f t="shared" si="4"/>
        <v>0</v>
      </c>
      <c r="J32" s="68"/>
      <c r="K32" s="68"/>
      <c r="L32"/>
    </row>
    <row r="33" spans="1:12" ht="15" customHeight="1" x14ac:dyDescent="0.3">
      <c r="A33" s="292" t="s">
        <v>226</v>
      </c>
      <c r="B33" s="292"/>
      <c r="C33" s="293">
        <f>SUM(C34:C40)</f>
        <v>0</v>
      </c>
      <c r="D33" s="293">
        <f t="shared" ref="D33:H33" si="5">SUM(D34:D40)</f>
        <v>0</v>
      </c>
      <c r="E33" s="293">
        <f t="shared" si="5"/>
        <v>0</v>
      </c>
      <c r="F33" s="293">
        <f t="shared" si="5"/>
        <v>0</v>
      </c>
      <c r="G33" s="293">
        <f t="shared" si="5"/>
        <v>0</v>
      </c>
      <c r="H33" s="293">
        <f t="shared" si="5"/>
        <v>0</v>
      </c>
      <c r="I33" s="293">
        <f>SUM(I34:I40)</f>
        <v>0</v>
      </c>
      <c r="J33" s="301"/>
      <c r="K33" s="301"/>
      <c r="L33"/>
    </row>
    <row r="34" spans="1:12" ht="15" customHeight="1" x14ac:dyDescent="0.3">
      <c r="A34" s="295">
        <v>3.1</v>
      </c>
      <c r="B34" s="302" t="s">
        <v>19</v>
      </c>
      <c r="C34" s="69"/>
      <c r="D34" s="69"/>
      <c r="E34" s="70"/>
      <c r="F34" s="70"/>
      <c r="G34" s="70"/>
      <c r="H34" s="70"/>
      <c r="I34" s="297">
        <f>SUM(C34:H34)</f>
        <v>0</v>
      </c>
      <c r="J34" s="163"/>
      <c r="K34" s="163"/>
      <c r="L34"/>
    </row>
    <row r="35" spans="1:12" x14ac:dyDescent="0.3">
      <c r="A35" s="295">
        <v>3.2</v>
      </c>
      <c r="B35" s="302" t="s">
        <v>36</v>
      </c>
      <c r="C35" s="69"/>
      <c r="D35" s="69"/>
      <c r="E35" s="70"/>
      <c r="F35" s="70"/>
      <c r="G35" s="70"/>
      <c r="H35" s="70"/>
      <c r="I35" s="297">
        <f>SUM(C35:H35)</f>
        <v>0</v>
      </c>
      <c r="J35" s="68"/>
      <c r="K35" s="68"/>
      <c r="L35"/>
    </row>
    <row r="36" spans="1:12" ht="15" customHeight="1" x14ac:dyDescent="0.3">
      <c r="A36" s="295">
        <v>3.3</v>
      </c>
      <c r="B36" s="302" t="s">
        <v>37</v>
      </c>
      <c r="C36" s="69"/>
      <c r="D36" s="69"/>
      <c r="E36" s="70"/>
      <c r="F36" s="70"/>
      <c r="G36" s="70"/>
      <c r="H36" s="70"/>
      <c r="I36" s="297">
        <f t="shared" ref="I36:I40" si="6">SUM(C36:H36)</f>
        <v>0</v>
      </c>
      <c r="J36" s="68"/>
      <c r="K36" s="68"/>
      <c r="L36"/>
    </row>
    <row r="37" spans="1:12" x14ac:dyDescent="0.3">
      <c r="A37" s="295">
        <v>3.4</v>
      </c>
      <c r="B37" s="302" t="s">
        <v>38</v>
      </c>
      <c r="C37" s="69"/>
      <c r="D37" s="69"/>
      <c r="E37" s="70"/>
      <c r="F37" s="70"/>
      <c r="G37" s="70"/>
      <c r="H37" s="70"/>
      <c r="I37" s="297">
        <f t="shared" si="6"/>
        <v>0</v>
      </c>
      <c r="J37" s="113"/>
      <c r="K37" s="71"/>
      <c r="L37"/>
    </row>
    <row r="38" spans="1:12" x14ac:dyDescent="0.3">
      <c r="A38" s="295">
        <v>3.5</v>
      </c>
      <c r="B38" s="302" t="s">
        <v>39</v>
      </c>
      <c r="C38" s="69"/>
      <c r="D38" s="69"/>
      <c r="E38" s="70"/>
      <c r="F38" s="70"/>
      <c r="G38" s="70"/>
      <c r="H38" s="70"/>
      <c r="I38" s="297">
        <f t="shared" si="6"/>
        <v>0</v>
      </c>
      <c r="J38" s="113"/>
      <c r="K38" s="71"/>
      <c r="L38"/>
    </row>
    <row r="39" spans="1:12" x14ac:dyDescent="0.3">
      <c r="A39" s="295">
        <v>3.6</v>
      </c>
      <c r="B39" s="302" t="s">
        <v>20</v>
      </c>
      <c r="C39" s="69"/>
      <c r="D39" s="69"/>
      <c r="E39" s="70"/>
      <c r="F39" s="70"/>
      <c r="G39" s="70"/>
      <c r="H39" s="70"/>
      <c r="I39" s="297">
        <f t="shared" si="6"/>
        <v>0</v>
      </c>
      <c r="J39" s="113"/>
      <c r="K39" s="71"/>
      <c r="L39"/>
    </row>
    <row r="40" spans="1:12" x14ac:dyDescent="0.3">
      <c r="A40" s="295">
        <v>3.7</v>
      </c>
      <c r="B40" s="302" t="s">
        <v>40</v>
      </c>
      <c r="C40" s="69"/>
      <c r="D40" s="69"/>
      <c r="E40" s="70"/>
      <c r="F40" s="70"/>
      <c r="G40" s="70"/>
      <c r="H40" s="70"/>
      <c r="I40" s="297">
        <f t="shared" si="6"/>
        <v>0</v>
      </c>
      <c r="J40" s="68"/>
      <c r="K40" s="68"/>
      <c r="L40"/>
    </row>
    <row r="41" spans="1:12" ht="15" customHeight="1" x14ac:dyDescent="0.3">
      <c r="A41" s="292" t="s">
        <v>222</v>
      </c>
      <c r="B41" s="292"/>
      <c r="C41" s="293">
        <f>SUM(C42:D48)</f>
        <v>0</v>
      </c>
      <c r="D41" s="293">
        <f t="shared" ref="D41" si="7">SUM(D42:E48)</f>
        <v>0</v>
      </c>
      <c r="E41" s="293">
        <f>SUM(E42:E48)</f>
        <v>0</v>
      </c>
      <c r="F41" s="293">
        <f>SUM(F42:F48)</f>
        <v>0</v>
      </c>
      <c r="G41" s="293">
        <f>SUM(G42:G48)</f>
        <v>0</v>
      </c>
      <c r="H41" s="293">
        <f>SUM(H42:H48)</f>
        <v>0</v>
      </c>
      <c r="I41" s="293">
        <f>SUM(I42:I48)</f>
        <v>0</v>
      </c>
      <c r="J41" s="294"/>
      <c r="K41" s="292"/>
      <c r="L41"/>
    </row>
    <row r="42" spans="1:12" ht="15" customHeight="1" x14ac:dyDescent="0.3">
      <c r="A42" s="295">
        <v>4.0999999999999996</v>
      </c>
      <c r="B42" s="296" t="s">
        <v>199</v>
      </c>
      <c r="C42" s="69"/>
      <c r="D42" s="69"/>
      <c r="E42" s="70"/>
      <c r="F42" s="70"/>
      <c r="G42" s="70"/>
      <c r="H42" s="70"/>
      <c r="I42" s="297">
        <f>SUM(C42:H42)</f>
        <v>0</v>
      </c>
      <c r="J42" s="68"/>
      <c r="K42" s="68"/>
      <c r="L42" s="303"/>
    </row>
    <row r="43" spans="1:12" ht="15" customHeight="1" x14ac:dyDescent="0.3">
      <c r="A43" s="295">
        <v>4.2</v>
      </c>
      <c r="B43" s="296" t="s">
        <v>166</v>
      </c>
      <c r="C43" s="69"/>
      <c r="D43" s="69"/>
      <c r="E43" s="70"/>
      <c r="F43" s="70"/>
      <c r="G43" s="70"/>
      <c r="H43" s="70"/>
      <c r="I43" s="297">
        <f>SUM(C43:H43)</f>
        <v>0</v>
      </c>
      <c r="J43" s="68"/>
      <c r="K43" s="68"/>
      <c r="L43" s="303"/>
    </row>
    <row r="44" spans="1:12" x14ac:dyDescent="0.3">
      <c r="A44" s="304">
        <v>4.3</v>
      </c>
      <c r="B44" s="305" t="s">
        <v>31</v>
      </c>
      <c r="C44" s="69"/>
      <c r="D44" s="69"/>
      <c r="E44" s="70"/>
      <c r="F44" s="70"/>
      <c r="G44" s="70"/>
      <c r="H44" s="70"/>
      <c r="I44" s="297">
        <f>SUM(C44:H44)</f>
        <v>0</v>
      </c>
      <c r="J44" s="68"/>
      <c r="K44" s="68"/>
      <c r="L44"/>
    </row>
    <row r="45" spans="1:12" x14ac:dyDescent="0.3">
      <c r="A45" s="295">
        <v>4.4000000000000004</v>
      </c>
      <c r="B45" s="306" t="s">
        <v>21</v>
      </c>
      <c r="C45" s="69"/>
      <c r="D45" s="69"/>
      <c r="E45" s="70"/>
      <c r="F45" s="70"/>
      <c r="G45" s="70"/>
      <c r="H45" s="70"/>
      <c r="I45" s="297">
        <f t="shared" ref="I45:I47" si="8">SUM(C45:H45)</f>
        <v>0</v>
      </c>
      <c r="J45" s="68"/>
      <c r="K45" s="68"/>
      <c r="L45"/>
    </row>
    <row r="46" spans="1:12" x14ac:dyDescent="0.3">
      <c r="A46" s="295">
        <v>4.5</v>
      </c>
      <c r="B46" s="306" t="s">
        <v>22</v>
      </c>
      <c r="C46" s="69"/>
      <c r="D46" s="69"/>
      <c r="E46" s="70"/>
      <c r="F46" s="70"/>
      <c r="G46" s="70"/>
      <c r="H46" s="70"/>
      <c r="I46" s="297">
        <f t="shared" si="8"/>
        <v>0</v>
      </c>
      <c r="J46" s="68"/>
      <c r="K46" s="68"/>
      <c r="L46"/>
    </row>
    <row r="47" spans="1:12" x14ac:dyDescent="0.3">
      <c r="A47" s="304">
        <v>4.5999999999999996</v>
      </c>
      <c r="B47" s="299" t="s">
        <v>16</v>
      </c>
      <c r="C47" s="69"/>
      <c r="D47" s="69"/>
      <c r="E47" s="70"/>
      <c r="F47" s="70"/>
      <c r="G47" s="70"/>
      <c r="H47" s="70"/>
      <c r="I47" s="297">
        <f t="shared" si="8"/>
        <v>0</v>
      </c>
      <c r="J47" s="68"/>
      <c r="K47" s="68"/>
      <c r="L47"/>
    </row>
    <row r="48" spans="1:12" x14ac:dyDescent="0.3">
      <c r="A48" s="295">
        <v>4.7</v>
      </c>
      <c r="B48" s="299" t="s">
        <v>41</v>
      </c>
      <c r="C48" s="69"/>
      <c r="D48" s="69"/>
      <c r="E48" s="70"/>
      <c r="F48" s="70"/>
      <c r="G48" s="70"/>
      <c r="H48" s="70"/>
      <c r="I48" s="297">
        <f>SUM(C48:H48)</f>
        <v>0</v>
      </c>
      <c r="J48" s="68"/>
      <c r="K48" s="68"/>
      <c r="L48"/>
    </row>
    <row r="49" spans="1:12" ht="14.55" customHeight="1" x14ac:dyDescent="0.3">
      <c r="A49" s="292" t="s">
        <v>225</v>
      </c>
      <c r="B49" s="292"/>
      <c r="C49" s="293">
        <f>C50</f>
        <v>0</v>
      </c>
      <c r="D49" s="307" t="e">
        <f>(C49*100)/C54</f>
        <v>#DIV/0!</v>
      </c>
      <c r="E49" s="293">
        <f>E50</f>
        <v>0</v>
      </c>
      <c r="F49" s="293">
        <f t="shared" ref="F49:H49" si="9">F50</f>
        <v>0</v>
      </c>
      <c r="G49" s="293">
        <f t="shared" si="9"/>
        <v>0</v>
      </c>
      <c r="H49" s="293">
        <f t="shared" si="9"/>
        <v>0</v>
      </c>
      <c r="I49" s="293">
        <f>I50</f>
        <v>0</v>
      </c>
      <c r="J49" s="371"/>
      <c r="K49" s="372"/>
      <c r="L49"/>
    </row>
    <row r="50" spans="1:12" x14ac:dyDescent="0.3">
      <c r="A50" s="304">
        <v>5.0999999999999996</v>
      </c>
      <c r="B50" s="299" t="s">
        <v>200</v>
      </c>
      <c r="C50" s="69"/>
      <c r="D50" s="69"/>
      <c r="E50" s="181"/>
      <c r="F50" s="181"/>
      <c r="G50" s="181"/>
      <c r="H50" s="181"/>
      <c r="I50" s="297">
        <f>SUM(C50:H50)</f>
        <v>0</v>
      </c>
      <c r="J50" s="114"/>
      <c r="K50" s="72"/>
      <c r="L50"/>
    </row>
    <row r="51" spans="1:12" ht="15" thickBot="1" x14ac:dyDescent="0.35">
      <c r="A51" s="308"/>
      <c r="B51" s="309"/>
      <c r="C51" s="310"/>
      <c r="D51" s="310"/>
      <c r="E51" s="311"/>
      <c r="F51" s="311"/>
      <c r="G51" s="311"/>
      <c r="H51" s="311"/>
      <c r="I51" s="310"/>
      <c r="J51" s="312"/>
      <c r="K51" s="313"/>
      <c r="L51"/>
    </row>
    <row r="52" spans="1:12" x14ac:dyDescent="0.3">
      <c r="A52" s="382" t="s">
        <v>26</v>
      </c>
      <c r="B52" s="383"/>
      <c r="C52" s="386"/>
      <c r="D52" s="386"/>
      <c r="E52" s="314">
        <f>E13+E18+E33+E41+E49</f>
        <v>0</v>
      </c>
      <c r="F52" s="315">
        <f>F13+F18+F33+F41+F49</f>
        <v>0</v>
      </c>
      <c r="G52" s="315">
        <f>G13+G18+G33+G41+G49</f>
        <v>0</v>
      </c>
      <c r="H52" s="316">
        <f>H13+H18+H33+H41+H49</f>
        <v>0</v>
      </c>
      <c r="I52" s="310"/>
      <c r="J52" s="317"/>
      <c r="K52"/>
      <c r="L52"/>
    </row>
    <row r="53" spans="1:12" ht="22.05" customHeight="1" thickBot="1" x14ac:dyDescent="0.35">
      <c r="A53" s="384"/>
      <c r="B53" s="385"/>
      <c r="C53" s="386"/>
      <c r="D53" s="386"/>
      <c r="E53" s="379">
        <f>SUM(E52:F52)</f>
        <v>0</v>
      </c>
      <c r="F53" s="380"/>
      <c r="G53" s="380">
        <f>SUM(G52:H52)</f>
        <v>0</v>
      </c>
      <c r="H53" s="381"/>
      <c r="I53" s="318"/>
      <c r="J53" s="319"/>
      <c r="K53"/>
      <c r="L53"/>
    </row>
    <row r="54" spans="1:12" ht="23.55" customHeight="1" thickBot="1" x14ac:dyDescent="0.35">
      <c r="A54" s="377" t="s">
        <v>27</v>
      </c>
      <c r="B54" s="378"/>
      <c r="C54" s="320">
        <f>SUM(C13+C18+C33+C41+C49)</f>
        <v>0</v>
      </c>
      <c r="D54" s="321" t="e">
        <f>(D13+D18+D33+D41+D49)</f>
        <v>#DIV/0!</v>
      </c>
      <c r="E54" s="373">
        <f>SUM(E53:H53)</f>
        <v>0</v>
      </c>
      <c r="F54" s="374"/>
      <c r="G54" s="374"/>
      <c r="H54" s="375"/>
      <c r="I54" s="322">
        <f>(I13+I18+I33+I41+I49)</f>
        <v>0</v>
      </c>
      <c r="J54" s="323"/>
      <c r="K54"/>
      <c r="L54"/>
    </row>
    <row r="55" spans="1:12" x14ac:dyDescent="0.3">
      <c r="C55" s="325" t="s">
        <v>28</v>
      </c>
      <c r="D55" s="325"/>
      <c r="E55" s="376" t="s">
        <v>29</v>
      </c>
      <c r="F55" s="376"/>
      <c r="G55" s="376"/>
      <c r="H55" s="376"/>
      <c r="I55" s="326" t="s">
        <v>30</v>
      </c>
    </row>
  </sheetData>
  <sheetProtection algorithmName="SHA-512" hashValue="MLBGsBJIX50q4rQZ+GSMg6hsA3q7TPlzVfJTIJ11DBxdVBPCRyj8cx2aHwangsoU/ReyWuQvAvg6tkho+6rYMg==" saltValue="gQ+tMXyIVCepgFlW7hkcPQ==" spinCount="100000" sheet="1" formatCells="0" insertHyperlinks="0"/>
  <mergeCells count="24">
    <mergeCell ref="A1:K1"/>
    <mergeCell ref="A2:K2"/>
    <mergeCell ref="C6:K6"/>
    <mergeCell ref="K9:K11"/>
    <mergeCell ref="A7:K7"/>
    <mergeCell ref="A9:B11"/>
    <mergeCell ref="C9:C11"/>
    <mergeCell ref="J9:J11"/>
    <mergeCell ref="I9:I11"/>
    <mergeCell ref="E10:F10"/>
    <mergeCell ref="G10:H10"/>
    <mergeCell ref="E9:H9"/>
    <mergeCell ref="D9:D11"/>
    <mergeCell ref="C4:K4"/>
    <mergeCell ref="A4:B4"/>
    <mergeCell ref="A6:B6"/>
    <mergeCell ref="J49:K49"/>
    <mergeCell ref="E54:H54"/>
    <mergeCell ref="E55:H55"/>
    <mergeCell ref="A54:B54"/>
    <mergeCell ref="E53:F53"/>
    <mergeCell ref="G53:H53"/>
    <mergeCell ref="A52:B53"/>
    <mergeCell ref="C52:D53"/>
  </mergeCells>
  <conditionalFormatting sqref="D13">
    <cfRule type="cellIs" dxfId="3" priority="5" operator="greaterThanOrEqual">
      <formula>25.5</formula>
    </cfRule>
    <cfRule type="cellIs" dxfId="2" priority="6" operator="lessThanOrEqual">
      <formula>25.5</formula>
    </cfRule>
  </conditionalFormatting>
  <conditionalFormatting sqref="D49">
    <cfRule type="cellIs" dxfId="1" priority="8" operator="greaterThanOrEqual">
      <formula>5.5</formula>
    </cfRule>
    <cfRule type="cellIs" dxfId="0" priority="9" operator="lessThanOrEqual">
      <formula>5.5</formula>
    </cfRule>
  </conditionalFormatting>
  <pageMargins left="0.23622047244094491" right="0.23622047244094491" top="0.35433070866141736" bottom="0.35433070866141736" header="0.11811023622047245" footer="0.11811023622047245"/>
  <pageSetup scale="48" fitToHeight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D5E2D-1556-4BB5-82DB-F2914B4D13EC}">
  <sheetPr>
    <pageSetUpPr fitToPage="1"/>
  </sheetPr>
  <dimension ref="A1:Z985"/>
  <sheetViews>
    <sheetView workbookViewId="0">
      <selection sqref="A1:J1"/>
    </sheetView>
  </sheetViews>
  <sheetFormatPr baseColWidth="10" defaultColWidth="14.44140625" defaultRowHeight="15" customHeight="1" x14ac:dyDescent="0.3"/>
  <cols>
    <col min="1" max="1" width="6.21875" style="28" customWidth="1"/>
    <col min="2" max="2" width="41.77734375" style="28" customWidth="1"/>
    <col min="3" max="3" width="35.21875" style="28" customWidth="1"/>
    <col min="4" max="4" width="13.33203125" style="28" customWidth="1"/>
    <col min="5" max="5" width="17.33203125" style="28" customWidth="1"/>
    <col min="6" max="7" width="14.21875" style="28" customWidth="1"/>
    <col min="8" max="8" width="26.77734375" style="28" customWidth="1"/>
    <col min="9" max="9" width="16.21875" style="28" customWidth="1"/>
    <col min="10" max="10" width="50.6640625" style="28" customWidth="1"/>
    <col min="11" max="12" width="7.5546875" style="28" customWidth="1"/>
    <col min="13" max="13" width="7.44140625" style="28" customWidth="1"/>
    <col min="14" max="14" width="6.77734375" style="28" customWidth="1"/>
    <col min="15" max="15" width="22.21875" style="28" customWidth="1"/>
    <col min="16" max="26" width="10.77734375" style="28" customWidth="1"/>
    <col min="27" max="16384" width="14.44140625" style="28"/>
  </cols>
  <sheetData>
    <row r="1" spans="1:26" ht="23.25" customHeight="1" x14ac:dyDescent="0.35">
      <c r="A1" s="467" t="s">
        <v>134</v>
      </c>
      <c r="B1" s="468"/>
      <c r="C1" s="468"/>
      <c r="D1" s="468"/>
      <c r="E1" s="468"/>
      <c r="F1" s="468"/>
      <c r="G1" s="468"/>
      <c r="H1" s="468"/>
      <c r="I1" s="468"/>
      <c r="J1" s="469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spans="1:26" ht="27" customHeight="1" x14ac:dyDescent="0.35">
      <c r="A2" s="470" t="s">
        <v>141</v>
      </c>
      <c r="B2" s="471"/>
      <c r="C2" s="471"/>
      <c r="D2" s="471"/>
      <c r="E2" s="471"/>
      <c r="F2" s="471"/>
      <c r="G2" s="471"/>
      <c r="H2" s="471"/>
      <c r="I2" s="471"/>
      <c r="J2" s="472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26" ht="11.25" customHeight="1" x14ac:dyDescent="0.3">
      <c r="A3" s="473"/>
      <c r="B3" s="474"/>
      <c r="C3" s="474"/>
      <c r="D3" s="474"/>
      <c r="E3" s="474"/>
      <c r="F3" s="474"/>
      <c r="G3" s="474"/>
      <c r="H3" s="474"/>
      <c r="I3" s="474"/>
      <c r="J3" s="475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</row>
    <row r="4" spans="1:26" ht="18.75" customHeight="1" x14ac:dyDescent="0.3">
      <c r="A4" s="215"/>
      <c r="B4" s="216" t="s">
        <v>0</v>
      </c>
      <c r="C4" s="476">
        <f>'A) Desglose por concepto'!C4</f>
        <v>0</v>
      </c>
      <c r="D4" s="477"/>
      <c r="E4" s="477"/>
      <c r="F4" s="477"/>
      <c r="G4" s="477"/>
      <c r="H4" s="477"/>
      <c r="I4" s="477"/>
      <c r="J4" s="478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 spans="1:26" ht="11.25" customHeight="1" x14ac:dyDescent="0.3">
      <c r="A5" s="215"/>
      <c r="B5" s="217"/>
      <c r="C5" s="217"/>
      <c r="D5" s="217"/>
      <c r="E5" s="218"/>
      <c r="F5" s="218"/>
      <c r="G5" s="218"/>
      <c r="H5" s="218"/>
      <c r="I5" s="218"/>
      <c r="J5" s="219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</row>
    <row r="6" spans="1:26" ht="18.75" customHeight="1" x14ac:dyDescent="0.3">
      <c r="A6" s="215"/>
      <c r="B6" s="220" t="s">
        <v>85</v>
      </c>
      <c r="C6" s="476">
        <f>'A) Desglose por concepto'!C6</f>
        <v>0</v>
      </c>
      <c r="D6" s="477"/>
      <c r="E6" s="477"/>
      <c r="F6" s="477"/>
      <c r="G6" s="477"/>
      <c r="H6" s="477"/>
      <c r="I6" s="477"/>
      <c r="J6" s="478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</row>
    <row r="7" spans="1:26" ht="11.25" customHeight="1" thickBot="1" x14ac:dyDescent="0.35">
      <c r="A7" s="221"/>
      <c r="B7" s="222"/>
      <c r="C7" s="222"/>
      <c r="D7" s="222"/>
      <c r="E7" s="223"/>
      <c r="F7" s="223"/>
      <c r="G7" s="223"/>
      <c r="H7" s="223"/>
      <c r="I7" s="223"/>
      <c r="J7" s="224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</row>
    <row r="8" spans="1:26" ht="6" customHeight="1" thickBot="1" x14ac:dyDescent="0.35">
      <c r="A8" s="225"/>
      <c r="B8" s="226"/>
      <c r="C8" s="226"/>
      <c r="D8" s="226"/>
      <c r="E8" s="227"/>
      <c r="F8" s="227"/>
      <c r="G8" s="227"/>
      <c r="H8" s="227"/>
      <c r="I8" s="227"/>
      <c r="J8" s="2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</row>
    <row r="9" spans="1:26" ht="30" customHeight="1" thickBot="1" x14ac:dyDescent="0.35">
      <c r="A9" s="464" t="s">
        <v>227</v>
      </c>
      <c r="B9" s="465"/>
      <c r="C9" s="465"/>
      <c r="D9" s="465"/>
      <c r="E9" s="465"/>
      <c r="F9" s="465"/>
      <c r="G9" s="465"/>
      <c r="H9" s="465"/>
      <c r="I9" s="465"/>
      <c r="J9" s="466"/>
      <c r="K9" s="454"/>
      <c r="L9" s="455"/>
      <c r="M9" s="455"/>
      <c r="N9" s="455"/>
      <c r="O9" s="455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</row>
    <row r="10" spans="1:26" ht="26.55" customHeight="1" x14ac:dyDescent="0.3">
      <c r="A10" s="456" t="s">
        <v>46</v>
      </c>
      <c r="B10" s="457"/>
      <c r="C10" s="460" t="s">
        <v>47</v>
      </c>
      <c r="D10" s="460" t="s">
        <v>190</v>
      </c>
      <c r="E10" s="460" t="s">
        <v>191</v>
      </c>
      <c r="F10" s="456" t="s">
        <v>90</v>
      </c>
      <c r="G10" s="462"/>
      <c r="H10" s="457"/>
      <c r="I10" s="460" t="s">
        <v>48</v>
      </c>
      <c r="J10" s="431" t="s">
        <v>145</v>
      </c>
      <c r="K10" s="463"/>
      <c r="L10" s="455"/>
      <c r="M10" s="463"/>
      <c r="N10" s="455"/>
      <c r="O10" s="455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</row>
    <row r="11" spans="1:26" ht="48" customHeight="1" thickBot="1" x14ac:dyDescent="0.35">
      <c r="A11" s="458"/>
      <c r="B11" s="459"/>
      <c r="C11" s="461"/>
      <c r="D11" s="461"/>
      <c r="E11" s="461"/>
      <c r="F11" s="228" t="s">
        <v>49</v>
      </c>
      <c r="G11" s="228" t="s">
        <v>50</v>
      </c>
      <c r="H11" s="228" t="s">
        <v>114</v>
      </c>
      <c r="I11" s="461"/>
      <c r="J11" s="432"/>
      <c r="K11" s="29"/>
      <c r="L11" s="29"/>
      <c r="M11" s="29"/>
      <c r="N11" s="29"/>
      <c r="O11" s="29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spans="1:26" ht="4.5" customHeight="1" thickBot="1" x14ac:dyDescent="0.35">
      <c r="A12" s="229"/>
      <c r="B12" s="230"/>
      <c r="C12" s="230"/>
      <c r="D12" s="230"/>
      <c r="E12" s="230"/>
      <c r="F12" s="230"/>
      <c r="G12" s="230"/>
      <c r="H12" s="230"/>
      <c r="I12" s="230"/>
      <c r="J12" s="231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spans="1:26" ht="30.45" customHeight="1" thickBot="1" x14ac:dyDescent="0.35">
      <c r="A13" s="433" t="s">
        <v>51</v>
      </c>
      <c r="B13" s="427"/>
      <c r="C13" s="427"/>
      <c r="D13" s="428"/>
      <c r="E13" s="232">
        <f>SUM(E14:E23)</f>
        <v>0</v>
      </c>
      <c r="F13" s="232">
        <f>SUM(F14:F23)</f>
        <v>0</v>
      </c>
      <c r="G13" s="232">
        <f t="shared" ref="G13" si="0">SUM(G14:G23)</f>
        <v>0</v>
      </c>
      <c r="H13" s="233"/>
      <c r="I13" s="234">
        <f>SUM(I14:I23)</f>
        <v>0</v>
      </c>
      <c r="J13" s="235" t="s">
        <v>133</v>
      </c>
      <c r="K13" s="30"/>
      <c r="L13" s="30"/>
      <c r="M13" s="27"/>
      <c r="N13" s="31"/>
      <c r="O13" s="30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spans="1:26" ht="14.4" x14ac:dyDescent="0.3">
      <c r="A14" s="32" t="s">
        <v>52</v>
      </c>
      <c r="B14" s="3"/>
      <c r="C14" s="4"/>
      <c r="D14" s="4"/>
      <c r="E14" s="5"/>
      <c r="F14" s="6"/>
      <c r="G14" s="6"/>
      <c r="H14" s="7"/>
      <c r="I14" s="268">
        <f>SUM(E14:G14)</f>
        <v>0</v>
      </c>
      <c r="J14" s="9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 spans="1:26" ht="14.4" x14ac:dyDescent="0.3">
      <c r="A15" s="33" t="s">
        <v>53</v>
      </c>
      <c r="B15" s="10"/>
      <c r="C15" s="11"/>
      <c r="D15" s="12"/>
      <c r="E15" s="13"/>
      <c r="F15" s="8"/>
      <c r="G15" s="8"/>
      <c r="H15" s="14"/>
      <c r="I15" s="268">
        <f t="shared" ref="I15:I22" si="1">SUM(E15:G15)</f>
        <v>0</v>
      </c>
      <c r="J15" s="15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 spans="1:26" ht="14.4" x14ac:dyDescent="0.3">
      <c r="A16" s="33" t="s">
        <v>54</v>
      </c>
      <c r="B16" s="10"/>
      <c r="C16" s="11"/>
      <c r="D16" s="12"/>
      <c r="E16" s="13"/>
      <c r="F16" s="8"/>
      <c r="G16" s="8"/>
      <c r="H16" s="14"/>
      <c r="I16" s="268">
        <f t="shared" si="1"/>
        <v>0</v>
      </c>
      <c r="J16" s="15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spans="1:26" ht="14.4" x14ac:dyDescent="0.3">
      <c r="A17" s="33" t="s">
        <v>55</v>
      </c>
      <c r="B17" s="10"/>
      <c r="C17" s="11"/>
      <c r="D17" s="12"/>
      <c r="E17" s="13"/>
      <c r="F17" s="8"/>
      <c r="G17" s="8"/>
      <c r="H17" s="14"/>
      <c r="I17" s="268">
        <f t="shared" si="1"/>
        <v>0</v>
      </c>
      <c r="J17" s="15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 spans="1:26" ht="14.4" x14ac:dyDescent="0.3">
      <c r="A18" s="33" t="s">
        <v>56</v>
      </c>
      <c r="B18" s="10"/>
      <c r="C18" s="11"/>
      <c r="D18" s="12"/>
      <c r="E18" s="13"/>
      <c r="F18" s="8"/>
      <c r="G18" s="8"/>
      <c r="H18" s="14"/>
      <c r="I18" s="268">
        <f t="shared" si="1"/>
        <v>0</v>
      </c>
      <c r="J18" s="15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 spans="1:26" ht="14.4" x14ac:dyDescent="0.3">
      <c r="A19" s="33" t="s">
        <v>57</v>
      </c>
      <c r="B19" s="10"/>
      <c r="C19" s="11"/>
      <c r="D19" s="12"/>
      <c r="E19" s="13"/>
      <c r="F19" s="8"/>
      <c r="G19" s="8"/>
      <c r="H19" s="14"/>
      <c r="I19" s="268">
        <f t="shared" si="1"/>
        <v>0</v>
      </c>
      <c r="J19" s="15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 spans="1:26" ht="14.4" x14ac:dyDescent="0.3">
      <c r="A20" s="33" t="s">
        <v>58</v>
      </c>
      <c r="B20" s="10"/>
      <c r="C20" s="11"/>
      <c r="D20" s="12"/>
      <c r="E20" s="13"/>
      <c r="F20" s="8"/>
      <c r="G20" s="8"/>
      <c r="H20" s="14"/>
      <c r="I20" s="268">
        <f>SUM(E20:G20)</f>
        <v>0</v>
      </c>
      <c r="J20" s="15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spans="1:26" ht="14.4" x14ac:dyDescent="0.3">
      <c r="A21" s="33" t="s">
        <v>59</v>
      </c>
      <c r="B21" s="10"/>
      <c r="C21" s="11"/>
      <c r="D21" s="12"/>
      <c r="E21" s="13"/>
      <c r="F21" s="8"/>
      <c r="G21" s="8"/>
      <c r="H21" s="14"/>
      <c r="I21" s="268">
        <f t="shared" si="1"/>
        <v>0</v>
      </c>
      <c r="J21" s="15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 spans="1:26" ht="14.4" x14ac:dyDescent="0.3">
      <c r="A22" s="33" t="s">
        <v>60</v>
      </c>
      <c r="B22" s="10"/>
      <c r="C22" s="11"/>
      <c r="D22" s="12"/>
      <c r="E22" s="13"/>
      <c r="F22" s="8"/>
      <c r="G22" s="8"/>
      <c r="H22" s="14"/>
      <c r="I22" s="268">
        <f t="shared" si="1"/>
        <v>0</v>
      </c>
      <c r="J22" s="15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spans="1:26" thickBot="1" x14ac:dyDescent="0.35">
      <c r="A23" s="33" t="s">
        <v>61</v>
      </c>
      <c r="B23" s="10"/>
      <c r="C23" s="11"/>
      <c r="D23" s="12"/>
      <c r="E23" s="13"/>
      <c r="F23" s="8"/>
      <c r="G23" s="8"/>
      <c r="H23" s="14"/>
      <c r="I23" s="268">
        <f>SUM(E23:G23)</f>
        <v>0</v>
      </c>
      <c r="J23" s="15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spans="1:26" s="237" customFormat="1" ht="30" customHeight="1" thickBot="1" x14ac:dyDescent="0.35">
      <c r="A24" s="434" t="s">
        <v>62</v>
      </c>
      <c r="B24" s="427"/>
      <c r="C24" s="427"/>
      <c r="D24" s="428"/>
      <c r="E24" s="232">
        <f>SUM(E25:E34)</f>
        <v>0</v>
      </c>
      <c r="F24" s="232">
        <f>SUM(F25:F34)</f>
        <v>0</v>
      </c>
      <c r="G24" s="232">
        <f>SUM(G25:G34)</f>
        <v>0</v>
      </c>
      <c r="H24" s="233"/>
      <c r="I24" s="234">
        <f>SUM(I25:I34)</f>
        <v>0</v>
      </c>
      <c r="J24" s="235" t="s">
        <v>130</v>
      </c>
      <c r="K24" s="236"/>
      <c r="L24" s="236"/>
      <c r="M24" s="236"/>
      <c r="N24" s="236"/>
      <c r="O24" s="236"/>
      <c r="P24" s="236"/>
      <c r="Q24" s="236"/>
      <c r="R24" s="236"/>
      <c r="S24" s="236"/>
      <c r="T24" s="236"/>
      <c r="U24" s="236"/>
      <c r="V24" s="236"/>
      <c r="W24" s="236"/>
      <c r="X24" s="236"/>
      <c r="Y24" s="236"/>
      <c r="Z24" s="236"/>
    </row>
    <row r="25" spans="1:26" ht="14.4" x14ac:dyDescent="0.3">
      <c r="A25" s="32" t="s">
        <v>63</v>
      </c>
      <c r="B25" s="3"/>
      <c r="C25" s="4"/>
      <c r="D25" s="4"/>
      <c r="E25" s="5"/>
      <c r="F25" s="6"/>
      <c r="G25" s="6"/>
      <c r="H25" s="7"/>
      <c r="I25" s="268">
        <f>SUM(E25:G25)</f>
        <v>0</v>
      </c>
      <c r="J25" s="9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spans="1:26" ht="14.4" x14ac:dyDescent="0.3">
      <c r="A26" s="34" t="s">
        <v>64</v>
      </c>
      <c r="B26" s="16"/>
      <c r="C26" s="11"/>
      <c r="D26" s="11"/>
      <c r="E26" s="17"/>
      <c r="F26" s="18"/>
      <c r="G26" s="18"/>
      <c r="H26" s="19"/>
      <c r="I26" s="268">
        <f t="shared" ref="I26:I34" si="2">SUM(E26:G26)</f>
        <v>0</v>
      </c>
      <c r="J26" s="20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spans="1:26" ht="14.4" x14ac:dyDescent="0.3">
      <c r="A27" s="34" t="s">
        <v>65</v>
      </c>
      <c r="B27" s="16"/>
      <c r="C27" s="11"/>
      <c r="D27" s="11"/>
      <c r="E27" s="17"/>
      <c r="F27" s="18"/>
      <c r="G27" s="18"/>
      <c r="H27" s="19"/>
      <c r="I27" s="268">
        <f t="shared" si="2"/>
        <v>0</v>
      </c>
      <c r="J27" s="20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 spans="1:26" ht="14.4" x14ac:dyDescent="0.3">
      <c r="A28" s="34" t="s">
        <v>66</v>
      </c>
      <c r="B28" s="16"/>
      <c r="C28" s="11"/>
      <c r="D28" s="11"/>
      <c r="E28" s="17"/>
      <c r="F28" s="18"/>
      <c r="G28" s="18"/>
      <c r="H28" s="19"/>
      <c r="I28" s="268">
        <f t="shared" si="2"/>
        <v>0</v>
      </c>
      <c r="J28" s="20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</row>
    <row r="29" spans="1:26" ht="14.4" x14ac:dyDescent="0.3">
      <c r="A29" s="35" t="s">
        <v>67</v>
      </c>
      <c r="B29" s="16"/>
      <c r="C29" s="11"/>
      <c r="D29" s="11"/>
      <c r="E29" s="17"/>
      <c r="F29" s="18"/>
      <c r="G29" s="18"/>
      <c r="H29" s="19"/>
      <c r="I29" s="268">
        <f t="shared" si="2"/>
        <v>0</v>
      </c>
      <c r="J29" s="20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spans="1:26" ht="14.4" x14ac:dyDescent="0.3">
      <c r="A30" s="34" t="s">
        <v>68</v>
      </c>
      <c r="B30" s="16"/>
      <c r="C30" s="11"/>
      <c r="D30" s="11"/>
      <c r="E30" s="17"/>
      <c r="F30" s="18"/>
      <c r="G30" s="18"/>
      <c r="H30" s="19"/>
      <c r="I30" s="268">
        <f t="shared" si="2"/>
        <v>0</v>
      </c>
      <c r="J30" s="20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spans="1:26" ht="14.4" x14ac:dyDescent="0.3">
      <c r="A31" s="34" t="s">
        <v>86</v>
      </c>
      <c r="B31" s="16"/>
      <c r="C31" s="11"/>
      <c r="D31" s="11"/>
      <c r="E31" s="17"/>
      <c r="F31" s="18"/>
      <c r="G31" s="18"/>
      <c r="H31" s="19"/>
      <c r="I31" s="268">
        <f t="shared" si="2"/>
        <v>0</v>
      </c>
      <c r="J31" s="20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</row>
    <row r="32" spans="1:26" ht="14.4" x14ac:dyDescent="0.3">
      <c r="A32" s="34" t="s">
        <v>87</v>
      </c>
      <c r="B32" s="16"/>
      <c r="C32" s="11"/>
      <c r="D32" s="11"/>
      <c r="E32" s="17"/>
      <c r="F32" s="18"/>
      <c r="G32" s="18"/>
      <c r="H32" s="19"/>
      <c r="I32" s="268">
        <f t="shared" si="2"/>
        <v>0</v>
      </c>
      <c r="J32" s="20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 spans="1:26" ht="14.4" x14ac:dyDescent="0.3">
      <c r="A33" s="34" t="s">
        <v>88</v>
      </c>
      <c r="B33" s="16"/>
      <c r="C33" s="11"/>
      <c r="D33" s="11"/>
      <c r="E33" s="17"/>
      <c r="F33" s="18"/>
      <c r="G33" s="18"/>
      <c r="H33" s="19"/>
      <c r="I33" s="268">
        <f>SUM(E33:G33)</f>
        <v>0</v>
      </c>
      <c r="J33" s="20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 spans="1:26" thickBot="1" x14ac:dyDescent="0.35">
      <c r="A34" s="34" t="s">
        <v>89</v>
      </c>
      <c r="B34" s="16"/>
      <c r="C34" s="11"/>
      <c r="D34" s="11"/>
      <c r="E34" s="17"/>
      <c r="F34" s="18"/>
      <c r="G34" s="18"/>
      <c r="H34" s="19"/>
      <c r="I34" s="268">
        <f t="shared" si="2"/>
        <v>0</v>
      </c>
      <c r="J34" s="20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 spans="1:26" s="237" customFormat="1" ht="30" customHeight="1" thickBot="1" x14ac:dyDescent="0.35">
      <c r="A35" s="435" t="s">
        <v>69</v>
      </c>
      <c r="B35" s="436"/>
      <c r="C35" s="436"/>
      <c r="D35" s="437"/>
      <c r="E35" s="238">
        <f>SUM(E36:E45)</f>
        <v>0</v>
      </c>
      <c r="F35" s="238">
        <f t="shared" ref="F35:G35" si="3">SUM(F36:F45)</f>
        <v>0</v>
      </c>
      <c r="G35" s="238">
        <f t="shared" si="3"/>
        <v>0</v>
      </c>
      <c r="H35" s="239"/>
      <c r="I35" s="240">
        <f>SUM(I36:I45)</f>
        <v>0</v>
      </c>
      <c r="J35" s="241" t="s">
        <v>131</v>
      </c>
      <c r="K35" s="236"/>
      <c r="L35" s="236"/>
      <c r="M35" s="236"/>
      <c r="N35" s="236"/>
      <c r="O35" s="236"/>
      <c r="P35" s="236"/>
      <c r="Q35" s="236"/>
      <c r="R35" s="236"/>
      <c r="S35" s="236"/>
      <c r="T35" s="236"/>
      <c r="U35" s="236"/>
      <c r="V35" s="236"/>
      <c r="W35" s="236"/>
      <c r="X35" s="236"/>
      <c r="Y35" s="236"/>
      <c r="Z35" s="236"/>
    </row>
    <row r="36" spans="1:26" ht="14.4" x14ac:dyDescent="0.3">
      <c r="A36" s="134" t="s">
        <v>70</v>
      </c>
      <c r="B36" s="135"/>
      <c r="C36" s="136"/>
      <c r="D36" s="136"/>
      <c r="E36" s="137"/>
      <c r="F36" s="138"/>
      <c r="G36" s="138"/>
      <c r="H36" s="139"/>
      <c r="I36" s="269">
        <f>SUM(E36:G36)</f>
        <v>0</v>
      </c>
      <c r="J36" s="140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 spans="1:26" ht="14.4" x14ac:dyDescent="0.3">
      <c r="A37" s="37" t="s">
        <v>71</v>
      </c>
      <c r="B37" s="10"/>
      <c r="C37" s="11"/>
      <c r="D37" s="12"/>
      <c r="E37" s="13"/>
      <c r="F37" s="8"/>
      <c r="G37" s="8"/>
      <c r="H37" s="14"/>
      <c r="I37" s="268">
        <f t="shared" ref="I37:I44" si="4">SUM(E37:G37)</f>
        <v>0</v>
      </c>
      <c r="J37" s="25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 spans="1:26" ht="14.4" x14ac:dyDescent="0.3">
      <c r="A38" s="37" t="s">
        <v>72</v>
      </c>
      <c r="B38" s="10"/>
      <c r="C38" s="11"/>
      <c r="D38" s="12"/>
      <c r="E38" s="13"/>
      <c r="F38" s="8"/>
      <c r="G38" s="8"/>
      <c r="H38" s="14"/>
      <c r="I38" s="268">
        <f t="shared" si="4"/>
        <v>0</v>
      </c>
      <c r="J38" s="25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</row>
    <row r="39" spans="1:26" ht="14.4" x14ac:dyDescent="0.3">
      <c r="A39" s="37" t="s">
        <v>73</v>
      </c>
      <c r="B39" s="10"/>
      <c r="C39" s="11"/>
      <c r="D39" s="12"/>
      <c r="E39" s="13"/>
      <c r="F39" s="8"/>
      <c r="G39" s="8"/>
      <c r="H39" s="14"/>
      <c r="I39" s="268">
        <f t="shared" si="4"/>
        <v>0</v>
      </c>
      <c r="J39" s="25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  <row r="40" spans="1:26" ht="14.4" x14ac:dyDescent="0.3">
      <c r="A40" s="37" t="s">
        <v>74</v>
      </c>
      <c r="B40" s="10"/>
      <c r="C40" s="11"/>
      <c r="D40" s="12"/>
      <c r="E40" s="13"/>
      <c r="F40" s="8"/>
      <c r="G40" s="8"/>
      <c r="H40" s="14"/>
      <c r="I40" s="268">
        <f t="shared" si="4"/>
        <v>0</v>
      </c>
      <c r="J40" s="25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 spans="1:26" ht="14.4" x14ac:dyDescent="0.3">
      <c r="A41" s="37" t="s">
        <v>75</v>
      </c>
      <c r="B41" s="10"/>
      <c r="C41" s="11"/>
      <c r="D41" s="12"/>
      <c r="E41" s="13"/>
      <c r="F41" s="8"/>
      <c r="G41" s="8"/>
      <c r="H41" s="14"/>
      <c r="I41" s="268">
        <f t="shared" si="4"/>
        <v>0</v>
      </c>
      <c r="J41" s="25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 spans="1:26" ht="14.4" x14ac:dyDescent="0.3">
      <c r="A42" s="37" t="s">
        <v>76</v>
      </c>
      <c r="B42" s="10"/>
      <c r="C42" s="11"/>
      <c r="D42" s="12"/>
      <c r="E42" s="13"/>
      <c r="F42" s="8"/>
      <c r="G42" s="8"/>
      <c r="H42" s="14"/>
      <c r="I42" s="268">
        <f>SUM(E42:G42)</f>
        <v>0</v>
      </c>
      <c r="J42" s="25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</row>
    <row r="43" spans="1:26" ht="14.4" x14ac:dyDescent="0.3">
      <c r="A43" s="37" t="s">
        <v>77</v>
      </c>
      <c r="B43" s="10"/>
      <c r="C43" s="11"/>
      <c r="D43" s="12"/>
      <c r="E43" s="13"/>
      <c r="F43" s="8"/>
      <c r="G43" s="8"/>
      <c r="H43" s="14"/>
      <c r="I43" s="268">
        <f t="shared" si="4"/>
        <v>0</v>
      </c>
      <c r="J43" s="25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</row>
    <row r="44" spans="1:26" ht="14.4" x14ac:dyDescent="0.3">
      <c r="A44" s="37" t="s">
        <v>78</v>
      </c>
      <c r="B44" s="10"/>
      <c r="C44" s="11"/>
      <c r="D44" s="12"/>
      <c r="E44" s="13"/>
      <c r="F44" s="8"/>
      <c r="G44" s="8"/>
      <c r="H44" s="14"/>
      <c r="I44" s="268">
        <f t="shared" si="4"/>
        <v>0</v>
      </c>
      <c r="J44" s="25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</row>
    <row r="45" spans="1:26" thickBot="1" x14ac:dyDescent="0.35">
      <c r="A45" s="141" t="s">
        <v>79</v>
      </c>
      <c r="B45" s="142"/>
      <c r="C45" s="143"/>
      <c r="D45" s="144"/>
      <c r="E45" s="145"/>
      <c r="F45" s="146"/>
      <c r="G45" s="146"/>
      <c r="H45" s="147"/>
      <c r="I45" s="270">
        <f>SUM(E45:G45)</f>
        <v>0</v>
      </c>
      <c r="J45" s="148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</row>
    <row r="46" spans="1:26" s="237" customFormat="1" ht="26.4" x14ac:dyDescent="0.3">
      <c r="A46" s="444" t="s">
        <v>178</v>
      </c>
      <c r="B46" s="445"/>
      <c r="C46" s="445"/>
      <c r="D46" s="446"/>
      <c r="E46" s="242">
        <f>SUM(E47:E56)</f>
        <v>0</v>
      </c>
      <c r="F46" s="242">
        <f>SUM(F47:F56)</f>
        <v>0</v>
      </c>
      <c r="G46" s="242">
        <f>SUM(G47:G56)</f>
        <v>0</v>
      </c>
      <c r="H46" s="243"/>
      <c r="I46" s="242">
        <f>SUM(I47:I56)</f>
        <v>0</v>
      </c>
      <c r="J46" s="244" t="s">
        <v>132</v>
      </c>
      <c r="K46" s="236"/>
      <c r="L46" s="236"/>
      <c r="M46" s="236"/>
      <c r="N46" s="236"/>
      <c r="O46" s="236"/>
      <c r="P46" s="236"/>
      <c r="Q46" s="236"/>
      <c r="R46" s="236"/>
      <c r="S46" s="236"/>
      <c r="T46" s="236"/>
      <c r="U46" s="236"/>
      <c r="V46" s="236"/>
      <c r="W46" s="236"/>
      <c r="X46" s="236"/>
      <c r="Y46" s="236"/>
      <c r="Z46" s="236"/>
    </row>
    <row r="47" spans="1:26" ht="14.4" x14ac:dyDescent="0.3">
      <c r="A47" s="130" t="s">
        <v>179</v>
      </c>
      <c r="B47" s="131"/>
      <c r="C47" s="132"/>
      <c r="D47" s="132"/>
      <c r="E47" s="26"/>
      <c r="F47" s="26"/>
      <c r="G47" s="26"/>
      <c r="H47" s="133"/>
      <c r="I47" s="271">
        <f>SUM(E47:G47)</f>
        <v>0</v>
      </c>
      <c r="J47" s="131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</row>
    <row r="48" spans="1:26" ht="14.4" x14ac:dyDescent="0.3">
      <c r="A48" s="130" t="s">
        <v>180</v>
      </c>
      <c r="B48" s="131"/>
      <c r="C48" s="132"/>
      <c r="D48" s="132"/>
      <c r="E48" s="26"/>
      <c r="F48" s="26"/>
      <c r="G48" s="26"/>
      <c r="H48" s="133"/>
      <c r="I48" s="271">
        <f t="shared" ref="I48:I56" si="5">SUM(E48:G48)</f>
        <v>0</v>
      </c>
      <c r="J48" s="131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</row>
    <row r="49" spans="1:26" ht="14.4" x14ac:dyDescent="0.3">
      <c r="A49" s="130" t="s">
        <v>181</v>
      </c>
      <c r="B49" s="131"/>
      <c r="C49" s="132"/>
      <c r="D49" s="132"/>
      <c r="E49" s="26"/>
      <c r="F49" s="26"/>
      <c r="G49" s="26"/>
      <c r="H49" s="133"/>
      <c r="I49" s="271">
        <f t="shared" si="5"/>
        <v>0</v>
      </c>
      <c r="J49" s="131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</row>
    <row r="50" spans="1:26" ht="14.4" x14ac:dyDescent="0.3">
      <c r="A50" s="130" t="s">
        <v>182</v>
      </c>
      <c r="B50" s="131"/>
      <c r="C50" s="132"/>
      <c r="D50" s="132"/>
      <c r="E50" s="26"/>
      <c r="F50" s="26"/>
      <c r="G50" s="26"/>
      <c r="H50" s="133"/>
      <c r="I50" s="271">
        <f t="shared" si="5"/>
        <v>0</v>
      </c>
      <c r="J50" s="131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</row>
    <row r="51" spans="1:26" ht="14.4" x14ac:dyDescent="0.3">
      <c r="A51" s="130" t="s">
        <v>183</v>
      </c>
      <c r="B51" s="131"/>
      <c r="C51" s="132"/>
      <c r="D51" s="132"/>
      <c r="E51" s="26"/>
      <c r="F51" s="26"/>
      <c r="G51" s="26"/>
      <c r="H51" s="133"/>
      <c r="I51" s="271">
        <f t="shared" si="5"/>
        <v>0</v>
      </c>
      <c r="J51" s="131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</row>
    <row r="52" spans="1:26" ht="14.4" x14ac:dyDescent="0.3">
      <c r="A52" s="130" t="s">
        <v>184</v>
      </c>
      <c r="B52" s="131"/>
      <c r="C52" s="132"/>
      <c r="D52" s="132"/>
      <c r="E52" s="26"/>
      <c r="F52" s="26"/>
      <c r="G52" s="26"/>
      <c r="H52" s="133"/>
      <c r="I52" s="271">
        <f t="shared" si="5"/>
        <v>0</v>
      </c>
      <c r="J52" s="131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</row>
    <row r="53" spans="1:26" ht="14.4" x14ac:dyDescent="0.3">
      <c r="A53" s="130" t="s">
        <v>185</v>
      </c>
      <c r="B53" s="131"/>
      <c r="C53" s="132"/>
      <c r="D53" s="132"/>
      <c r="E53" s="26"/>
      <c r="F53" s="26"/>
      <c r="G53" s="26"/>
      <c r="H53" s="133"/>
      <c r="I53" s="271">
        <f t="shared" si="5"/>
        <v>0</v>
      </c>
      <c r="J53" s="131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</row>
    <row r="54" spans="1:26" ht="14.4" x14ac:dyDescent="0.3">
      <c r="A54" s="130" t="s">
        <v>186</v>
      </c>
      <c r="B54" s="131"/>
      <c r="C54" s="132"/>
      <c r="D54" s="132"/>
      <c r="E54" s="26"/>
      <c r="F54" s="26"/>
      <c r="G54" s="26"/>
      <c r="H54" s="133"/>
      <c r="I54" s="271">
        <f t="shared" si="5"/>
        <v>0</v>
      </c>
      <c r="J54" s="131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</row>
    <row r="55" spans="1:26" ht="14.4" x14ac:dyDescent="0.3">
      <c r="A55" s="130" t="s">
        <v>187</v>
      </c>
      <c r="B55" s="131"/>
      <c r="C55" s="132"/>
      <c r="D55" s="132"/>
      <c r="E55" s="26"/>
      <c r="F55" s="26"/>
      <c r="G55" s="26"/>
      <c r="H55" s="133"/>
      <c r="I55" s="271">
        <f t="shared" si="5"/>
        <v>0</v>
      </c>
      <c r="J55" s="131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</row>
    <row r="56" spans="1:26" ht="14.4" x14ac:dyDescent="0.3">
      <c r="A56" s="130" t="s">
        <v>188</v>
      </c>
      <c r="B56" s="131"/>
      <c r="C56" s="132"/>
      <c r="D56" s="132"/>
      <c r="E56" s="26"/>
      <c r="F56" s="26"/>
      <c r="G56" s="26"/>
      <c r="H56" s="133"/>
      <c r="I56" s="271">
        <f t="shared" si="5"/>
        <v>0</v>
      </c>
      <c r="J56" s="131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</row>
    <row r="57" spans="1:26" thickBot="1" x14ac:dyDescent="0.35">
      <c r="A57" s="128"/>
      <c r="B57" s="36"/>
      <c r="C57" s="126"/>
      <c r="D57" s="126"/>
      <c r="E57" s="127"/>
      <c r="F57" s="127"/>
      <c r="G57" s="127"/>
      <c r="H57" s="129"/>
      <c r="I57" s="272"/>
      <c r="J57" s="36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</row>
    <row r="58" spans="1:26" s="237" customFormat="1" ht="30" customHeight="1" thickBot="1" x14ac:dyDescent="0.35">
      <c r="A58" s="438" t="s">
        <v>80</v>
      </c>
      <c r="B58" s="417"/>
      <c r="C58" s="417"/>
      <c r="D58" s="418"/>
      <c r="E58" s="245">
        <f>SUM(E13+E24+E35+E46)</f>
        <v>0</v>
      </c>
      <c r="F58" s="245">
        <f>SUM(F13+F24+F35+F46)</f>
        <v>0</v>
      </c>
      <c r="G58" s="245">
        <f>SUM(G13+G24+G35+G46)</f>
        <v>0</v>
      </c>
      <c r="H58" s="246"/>
      <c r="I58" s="247">
        <f>SUM(I13+I24+I35+I46)</f>
        <v>0</v>
      </c>
      <c r="J58" s="248" t="s">
        <v>192</v>
      </c>
      <c r="K58" s="236"/>
      <c r="L58" s="236"/>
      <c r="M58" s="236"/>
      <c r="N58" s="236"/>
      <c r="O58" s="236"/>
      <c r="P58" s="236"/>
      <c r="Q58" s="236"/>
      <c r="R58" s="236"/>
      <c r="S58" s="236"/>
      <c r="T58" s="236"/>
      <c r="U58" s="236"/>
      <c r="V58" s="236"/>
      <c r="W58" s="236"/>
      <c r="X58" s="236"/>
      <c r="Y58" s="236"/>
      <c r="Z58" s="236"/>
    </row>
    <row r="59" spans="1:26" s="237" customFormat="1" ht="14.25" customHeight="1" x14ac:dyDescent="0.3">
      <c r="A59" s="249"/>
      <c r="B59" s="250"/>
      <c r="C59" s="251"/>
      <c r="D59" s="251"/>
      <c r="E59" s="252"/>
      <c r="F59" s="252"/>
      <c r="G59" s="252"/>
      <c r="H59" s="252"/>
      <c r="I59" s="252"/>
      <c r="J59" s="250"/>
      <c r="K59" s="236"/>
      <c r="L59" s="236"/>
      <c r="M59" s="236"/>
      <c r="N59" s="236"/>
      <c r="O59" s="236"/>
      <c r="P59" s="236"/>
      <c r="Q59" s="236"/>
      <c r="R59" s="236"/>
      <c r="S59" s="236"/>
      <c r="T59" s="236"/>
      <c r="U59" s="236"/>
      <c r="V59" s="236"/>
      <c r="W59" s="236"/>
      <c r="X59" s="236"/>
      <c r="Y59" s="236"/>
      <c r="Z59" s="236"/>
    </row>
    <row r="60" spans="1:26" s="237" customFormat="1" ht="14.25" customHeight="1" x14ac:dyDescent="0.3">
      <c r="A60" s="439" t="s">
        <v>81</v>
      </c>
      <c r="B60" s="440"/>
      <c r="C60" s="440"/>
      <c r="D60" s="440"/>
      <c r="E60" s="440"/>
      <c r="F60" s="440"/>
      <c r="G60" s="440"/>
      <c r="H60" s="440"/>
      <c r="I60" s="440"/>
      <c r="J60" s="440"/>
      <c r="K60" s="236"/>
      <c r="L60" s="236"/>
      <c r="M60" s="236"/>
      <c r="N60" s="236"/>
      <c r="O60" s="236"/>
      <c r="P60" s="236"/>
      <c r="Q60" s="236"/>
      <c r="R60" s="236"/>
      <c r="S60" s="236"/>
      <c r="T60" s="236"/>
      <c r="U60" s="236"/>
      <c r="V60" s="236"/>
      <c r="W60" s="236"/>
      <c r="X60" s="236"/>
      <c r="Y60" s="236"/>
      <c r="Z60" s="236"/>
    </row>
    <row r="61" spans="1:26" s="237" customFormat="1" ht="14.25" customHeight="1" x14ac:dyDescent="0.3">
      <c r="A61" s="249"/>
      <c r="B61" s="250"/>
      <c r="C61" s="251"/>
      <c r="D61" s="251"/>
      <c r="E61" s="252"/>
      <c r="F61" s="252"/>
      <c r="G61" s="252"/>
      <c r="H61" s="252"/>
      <c r="I61" s="252"/>
      <c r="J61" s="250"/>
      <c r="K61" s="236"/>
      <c r="L61" s="236"/>
      <c r="M61" s="236"/>
      <c r="N61" s="236"/>
      <c r="O61" s="236"/>
      <c r="P61" s="236"/>
      <c r="Q61" s="236"/>
      <c r="R61" s="236"/>
      <c r="S61" s="236"/>
      <c r="T61" s="236"/>
      <c r="U61" s="236"/>
      <c r="V61" s="236"/>
      <c r="W61" s="236"/>
      <c r="X61" s="236"/>
      <c r="Y61" s="236"/>
      <c r="Z61" s="236"/>
    </row>
    <row r="62" spans="1:26" s="237" customFormat="1" ht="25.95" customHeight="1" thickBot="1" x14ac:dyDescent="0.35">
      <c r="A62" s="441" t="s">
        <v>208</v>
      </c>
      <c r="B62" s="442"/>
      <c r="C62" s="442"/>
      <c r="D62" s="442"/>
      <c r="E62" s="442"/>
      <c r="F62" s="442"/>
      <c r="G62" s="442"/>
      <c r="H62" s="442"/>
      <c r="I62" s="442"/>
      <c r="J62" s="443"/>
      <c r="K62" s="236"/>
      <c r="L62" s="236"/>
      <c r="M62" s="236"/>
      <c r="N62" s="236"/>
      <c r="O62" s="236"/>
      <c r="P62" s="236"/>
      <c r="Q62" s="236"/>
      <c r="R62" s="236"/>
      <c r="S62" s="236"/>
      <c r="T62" s="236"/>
      <c r="U62" s="236"/>
      <c r="V62" s="236"/>
      <c r="W62" s="236"/>
      <c r="X62" s="236"/>
      <c r="Y62" s="236"/>
      <c r="Z62" s="236"/>
    </row>
    <row r="63" spans="1:26" s="237" customFormat="1" ht="29.55" customHeight="1" x14ac:dyDescent="0.3">
      <c r="A63" s="450" t="s">
        <v>82</v>
      </c>
      <c r="B63" s="449"/>
      <c r="C63" s="447" t="s">
        <v>83</v>
      </c>
      <c r="D63" s="449"/>
      <c r="E63" s="421" t="s">
        <v>84</v>
      </c>
      <c r="F63" s="447" t="s">
        <v>90</v>
      </c>
      <c r="G63" s="448"/>
      <c r="H63" s="449"/>
      <c r="I63" s="421" t="s">
        <v>48</v>
      </c>
      <c r="J63" s="431" t="s">
        <v>145</v>
      </c>
      <c r="K63" s="236"/>
      <c r="L63" s="236"/>
      <c r="M63" s="236"/>
      <c r="N63" s="236"/>
      <c r="O63" s="236"/>
      <c r="P63" s="236"/>
      <c r="Q63" s="236"/>
      <c r="R63" s="236"/>
      <c r="S63" s="236"/>
      <c r="T63" s="236"/>
      <c r="U63" s="236"/>
      <c r="V63" s="236"/>
      <c r="W63" s="236"/>
      <c r="X63" s="236"/>
      <c r="Y63" s="236"/>
      <c r="Z63" s="236"/>
    </row>
    <row r="64" spans="1:26" s="237" customFormat="1" ht="46.05" customHeight="1" thickBot="1" x14ac:dyDescent="0.35">
      <c r="A64" s="451"/>
      <c r="B64" s="452"/>
      <c r="C64" s="453"/>
      <c r="D64" s="452"/>
      <c r="E64" s="422"/>
      <c r="F64" s="253" t="s">
        <v>49</v>
      </c>
      <c r="G64" s="253" t="s">
        <v>50</v>
      </c>
      <c r="H64" s="253" t="s">
        <v>114</v>
      </c>
      <c r="I64" s="422"/>
      <c r="J64" s="432"/>
      <c r="K64" s="236"/>
      <c r="L64" s="236"/>
      <c r="M64" s="236"/>
      <c r="N64" s="236"/>
      <c r="O64" s="236"/>
      <c r="P64" s="236"/>
      <c r="Q64" s="236"/>
      <c r="R64" s="236"/>
      <c r="S64" s="236"/>
      <c r="T64" s="236"/>
      <c r="U64" s="236"/>
      <c r="V64" s="236"/>
      <c r="W64" s="236"/>
      <c r="X64" s="236"/>
      <c r="Y64" s="236"/>
      <c r="Z64" s="236"/>
    </row>
    <row r="65" spans="1:26" s="237" customFormat="1" ht="4.5" customHeight="1" thickBot="1" x14ac:dyDescent="0.35">
      <c r="A65" s="229"/>
      <c r="B65" s="230"/>
      <c r="C65" s="230"/>
      <c r="D65" s="230"/>
      <c r="E65" s="230"/>
      <c r="F65" s="230"/>
      <c r="G65" s="230"/>
      <c r="H65" s="230"/>
      <c r="I65" s="231"/>
      <c r="J65" s="254"/>
      <c r="K65" s="236"/>
      <c r="L65" s="236"/>
      <c r="M65" s="236"/>
      <c r="N65" s="236"/>
      <c r="O65" s="236"/>
      <c r="P65" s="236"/>
      <c r="Q65" s="236"/>
      <c r="R65" s="236"/>
      <c r="S65" s="236"/>
      <c r="T65" s="236"/>
      <c r="U65" s="236"/>
      <c r="V65" s="236"/>
      <c r="W65" s="236"/>
      <c r="X65" s="236"/>
      <c r="Y65" s="236"/>
      <c r="Z65" s="236"/>
    </row>
    <row r="66" spans="1:26" s="237" customFormat="1" ht="27" thickBot="1" x14ac:dyDescent="0.35">
      <c r="A66" s="423" t="s">
        <v>229</v>
      </c>
      <c r="B66" s="424"/>
      <c r="C66" s="424"/>
      <c r="D66" s="425"/>
      <c r="E66" s="255">
        <f>SUM(E67:E75)</f>
        <v>0</v>
      </c>
      <c r="F66" s="255">
        <f t="shared" ref="F66" si="6">SUM(F67:F75)</f>
        <v>0</v>
      </c>
      <c r="G66" s="255">
        <f>SUM(G67:G75)</f>
        <v>0</v>
      </c>
      <c r="H66" s="256"/>
      <c r="I66" s="257">
        <f>SUM(I67:I75)</f>
        <v>0</v>
      </c>
      <c r="J66" s="258" t="s">
        <v>202</v>
      </c>
      <c r="K66" s="259"/>
      <c r="L66" s="259"/>
      <c r="M66" s="260"/>
      <c r="N66" s="261"/>
      <c r="O66" s="259"/>
      <c r="P66" s="260"/>
      <c r="Q66" s="260"/>
      <c r="R66" s="260"/>
      <c r="S66" s="260"/>
      <c r="T66" s="260"/>
      <c r="U66" s="260"/>
      <c r="V66" s="260"/>
      <c r="W66" s="260"/>
      <c r="X66" s="260"/>
      <c r="Y66" s="260"/>
      <c r="Z66" s="260"/>
    </row>
    <row r="67" spans="1:26" ht="14.4" x14ac:dyDescent="0.3">
      <c r="A67" s="165" t="s">
        <v>52</v>
      </c>
      <c r="B67" s="166"/>
      <c r="C67" s="167"/>
      <c r="D67" s="167"/>
      <c r="E67" s="168"/>
      <c r="F67" s="169"/>
      <c r="G67" s="169"/>
      <c r="H67" s="170"/>
      <c r="I67" s="267">
        <f t="shared" ref="I67:I75" si="7">SUM(E67:G67)</f>
        <v>0</v>
      </c>
      <c r="J67" s="172"/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  <c r="W67" s="164"/>
      <c r="X67" s="164"/>
      <c r="Y67" s="164"/>
      <c r="Z67" s="164"/>
    </row>
    <row r="68" spans="1:26" ht="14.4" x14ac:dyDescent="0.3">
      <c r="A68" s="173" t="s">
        <v>53</v>
      </c>
      <c r="B68" s="174"/>
      <c r="C68" s="175"/>
      <c r="D68" s="176"/>
      <c r="E68" s="177"/>
      <c r="F68" s="171"/>
      <c r="G68" s="171"/>
      <c r="H68" s="178"/>
      <c r="I68" s="267">
        <f t="shared" si="7"/>
        <v>0</v>
      </c>
      <c r="J68" s="179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64"/>
      <c r="Y68" s="164"/>
      <c r="Z68" s="164"/>
    </row>
    <row r="69" spans="1:26" ht="14.4" x14ac:dyDescent="0.3">
      <c r="A69" s="173" t="s">
        <v>54</v>
      </c>
      <c r="B69" s="174"/>
      <c r="C69" s="175"/>
      <c r="D69" s="176"/>
      <c r="E69" s="177"/>
      <c r="F69" s="171"/>
      <c r="G69" s="171"/>
      <c r="H69" s="178"/>
      <c r="I69" s="267">
        <f t="shared" si="7"/>
        <v>0</v>
      </c>
      <c r="J69" s="179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</row>
    <row r="70" spans="1:26" ht="14.4" x14ac:dyDescent="0.3">
      <c r="A70" s="173" t="s">
        <v>55</v>
      </c>
      <c r="B70" s="174"/>
      <c r="C70" s="175"/>
      <c r="D70" s="176"/>
      <c r="E70" s="177"/>
      <c r="F70" s="171"/>
      <c r="G70" s="171"/>
      <c r="H70" s="178"/>
      <c r="I70" s="267">
        <f t="shared" si="7"/>
        <v>0</v>
      </c>
      <c r="J70" s="179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4"/>
      <c r="Z70" s="164"/>
    </row>
    <row r="71" spans="1:26" ht="14.4" x14ac:dyDescent="0.3">
      <c r="A71" s="173" t="s">
        <v>56</v>
      </c>
      <c r="B71" s="174"/>
      <c r="C71" s="175"/>
      <c r="D71" s="176"/>
      <c r="E71" s="177"/>
      <c r="F71" s="171"/>
      <c r="G71" s="171"/>
      <c r="H71" s="178"/>
      <c r="I71" s="267">
        <f t="shared" si="7"/>
        <v>0</v>
      </c>
      <c r="J71" s="179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4"/>
      <c r="Z71" s="164"/>
    </row>
    <row r="72" spans="1:26" ht="14.4" x14ac:dyDescent="0.3">
      <c r="A72" s="173" t="s">
        <v>57</v>
      </c>
      <c r="B72" s="174"/>
      <c r="C72" s="175"/>
      <c r="D72" s="176"/>
      <c r="E72" s="177"/>
      <c r="F72" s="171"/>
      <c r="G72" s="171"/>
      <c r="H72" s="178"/>
      <c r="I72" s="267">
        <f t="shared" si="7"/>
        <v>0</v>
      </c>
      <c r="J72" s="179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64"/>
      <c r="Y72" s="164"/>
      <c r="Z72" s="164"/>
    </row>
    <row r="73" spans="1:26" ht="14.4" x14ac:dyDescent="0.3">
      <c r="A73" s="173" t="s">
        <v>58</v>
      </c>
      <c r="B73" s="174"/>
      <c r="C73" s="175"/>
      <c r="D73" s="176"/>
      <c r="E73" s="177"/>
      <c r="F73" s="171"/>
      <c r="G73" s="171"/>
      <c r="H73" s="178"/>
      <c r="I73" s="267">
        <f t="shared" si="7"/>
        <v>0</v>
      </c>
      <c r="J73" s="179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64"/>
      <c r="Y73" s="164"/>
      <c r="Z73" s="164"/>
    </row>
    <row r="74" spans="1:26" ht="14.4" x14ac:dyDescent="0.3">
      <c r="A74" s="173" t="s">
        <v>59</v>
      </c>
      <c r="B74" s="174"/>
      <c r="C74" s="175"/>
      <c r="D74" s="176"/>
      <c r="E74" s="177"/>
      <c r="F74" s="171"/>
      <c r="G74" s="171"/>
      <c r="H74" s="178"/>
      <c r="I74" s="267">
        <f t="shared" si="7"/>
        <v>0</v>
      </c>
      <c r="J74" s="179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4"/>
      <c r="Z74" s="164"/>
    </row>
    <row r="75" spans="1:26" thickBot="1" x14ac:dyDescent="0.35">
      <c r="A75" s="173" t="s">
        <v>60</v>
      </c>
      <c r="B75" s="174"/>
      <c r="C75" s="175"/>
      <c r="D75" s="176"/>
      <c r="E75" s="177"/>
      <c r="F75" s="171"/>
      <c r="G75" s="171"/>
      <c r="H75" s="178"/>
      <c r="I75" s="267">
        <f t="shared" si="7"/>
        <v>0</v>
      </c>
      <c r="J75" s="179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/>
      <c r="X75" s="164"/>
      <c r="Y75" s="164"/>
      <c r="Z75" s="164"/>
    </row>
    <row r="76" spans="1:26" s="237" customFormat="1" ht="30" customHeight="1" thickBot="1" x14ac:dyDescent="0.35">
      <c r="A76" s="426" t="s">
        <v>228</v>
      </c>
      <c r="B76" s="427"/>
      <c r="C76" s="427"/>
      <c r="D76" s="428"/>
      <c r="E76" s="232">
        <f>SUM(E77:E82)</f>
        <v>0</v>
      </c>
      <c r="F76" s="232">
        <f>SUM(F77:F82)</f>
        <v>0</v>
      </c>
      <c r="G76" s="232">
        <f>SUM(G77:G82)</f>
        <v>0</v>
      </c>
      <c r="H76" s="262"/>
      <c r="I76" s="232">
        <f>SUM(I77:I82)</f>
        <v>0</v>
      </c>
      <c r="J76" s="235" t="s">
        <v>232</v>
      </c>
      <c r="K76" s="236"/>
      <c r="L76" s="236"/>
      <c r="M76" s="236"/>
      <c r="N76" s="236"/>
      <c r="O76" s="236"/>
      <c r="P76" s="236"/>
      <c r="Q76" s="236"/>
      <c r="R76" s="236"/>
      <c r="S76" s="236"/>
      <c r="T76" s="236"/>
      <c r="U76" s="236"/>
      <c r="V76" s="236"/>
      <c r="W76" s="236"/>
      <c r="X76" s="236"/>
      <c r="Y76" s="236"/>
      <c r="Z76" s="236"/>
    </row>
    <row r="77" spans="1:26" ht="14.4" x14ac:dyDescent="0.3">
      <c r="A77" s="33" t="s">
        <v>193</v>
      </c>
      <c r="B77" s="21"/>
      <c r="C77" s="429"/>
      <c r="D77" s="430"/>
      <c r="E77" s="6"/>
      <c r="F77" s="6"/>
      <c r="G77" s="8"/>
      <c r="H77" s="22"/>
      <c r="I77" s="268">
        <f>SUM(E77:G77)</f>
        <v>0</v>
      </c>
      <c r="J77" s="23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</row>
    <row r="78" spans="1:26" ht="14.4" x14ac:dyDescent="0.3">
      <c r="A78" s="33" t="s">
        <v>194</v>
      </c>
      <c r="B78" s="24"/>
      <c r="C78" s="419"/>
      <c r="D78" s="420"/>
      <c r="E78" s="8"/>
      <c r="F78" s="8"/>
      <c r="G78" s="8"/>
      <c r="H78" s="22"/>
      <c r="I78" s="268">
        <f t="shared" ref="I78:I82" si="8">SUM(E78:G78)</f>
        <v>0</v>
      </c>
      <c r="J78" s="23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</row>
    <row r="79" spans="1:26" ht="14.4" x14ac:dyDescent="0.3">
      <c r="A79" s="33" t="s">
        <v>195</v>
      </c>
      <c r="B79" s="24"/>
      <c r="C79" s="419"/>
      <c r="D79" s="420"/>
      <c r="E79" s="8"/>
      <c r="F79" s="8"/>
      <c r="G79" s="8"/>
      <c r="H79" s="22"/>
      <c r="I79" s="268">
        <f t="shared" si="8"/>
        <v>0</v>
      </c>
      <c r="J79" s="23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</row>
    <row r="80" spans="1:26" ht="14.4" x14ac:dyDescent="0.3">
      <c r="A80" s="33" t="s">
        <v>196</v>
      </c>
      <c r="B80" s="24"/>
      <c r="C80" s="419"/>
      <c r="D80" s="420"/>
      <c r="E80" s="8"/>
      <c r="F80" s="8"/>
      <c r="G80" s="8"/>
      <c r="H80" s="22"/>
      <c r="I80" s="268">
        <f t="shared" si="8"/>
        <v>0</v>
      </c>
      <c r="J80" s="23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</row>
    <row r="81" spans="1:26" ht="14.4" x14ac:dyDescent="0.3">
      <c r="A81" s="33" t="s">
        <v>197</v>
      </c>
      <c r="B81" s="24"/>
      <c r="C81" s="419"/>
      <c r="D81" s="420"/>
      <c r="E81" s="8"/>
      <c r="F81" s="8"/>
      <c r="G81" s="8"/>
      <c r="H81" s="22"/>
      <c r="I81" s="268">
        <f t="shared" si="8"/>
        <v>0</v>
      </c>
      <c r="J81" s="23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</row>
    <row r="82" spans="1:26" thickBot="1" x14ac:dyDescent="0.35">
      <c r="A82" s="33" t="s">
        <v>198</v>
      </c>
      <c r="B82" s="24"/>
      <c r="C82" s="419"/>
      <c r="D82" s="420"/>
      <c r="E82" s="8"/>
      <c r="F82" s="8"/>
      <c r="G82" s="8"/>
      <c r="H82" s="22"/>
      <c r="I82" s="268">
        <f t="shared" si="8"/>
        <v>0</v>
      </c>
      <c r="J82" s="23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</row>
    <row r="83" spans="1:26" s="237" customFormat="1" ht="34.950000000000003" customHeight="1" thickBot="1" x14ac:dyDescent="0.35">
      <c r="A83" s="416" t="s">
        <v>189</v>
      </c>
      <c r="B83" s="417"/>
      <c r="C83" s="417"/>
      <c r="D83" s="418"/>
      <c r="E83" s="263">
        <f>E76+E66</f>
        <v>0</v>
      </c>
      <c r="F83" s="263">
        <f t="shared" ref="F83" si="9">F76+F66</f>
        <v>0</v>
      </c>
      <c r="G83" s="263">
        <f>G76+G66</f>
        <v>0</v>
      </c>
      <c r="H83" s="264"/>
      <c r="I83" s="265">
        <f>I76+I66</f>
        <v>0</v>
      </c>
      <c r="J83" s="266"/>
      <c r="K83" s="236"/>
      <c r="L83" s="236"/>
      <c r="M83" s="236"/>
      <c r="N83" s="236"/>
      <c r="O83" s="236"/>
      <c r="P83" s="236"/>
      <c r="Q83" s="236"/>
      <c r="R83" s="236"/>
      <c r="S83" s="236"/>
      <c r="T83" s="236"/>
      <c r="U83" s="236"/>
      <c r="V83" s="236"/>
      <c r="W83" s="236"/>
      <c r="X83" s="236"/>
      <c r="Y83" s="236"/>
      <c r="Z83" s="236"/>
    </row>
    <row r="84" spans="1:26" ht="14.25" customHeight="1" x14ac:dyDescent="0.3">
      <c r="A84" s="27"/>
      <c r="B84" s="27"/>
      <c r="C84" s="27"/>
      <c r="D84" s="27"/>
      <c r="E84" s="31"/>
      <c r="F84" s="31"/>
      <c r="G84" s="31"/>
      <c r="H84" s="31"/>
      <c r="I84" s="31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</row>
    <row r="85" spans="1:26" ht="14.25" customHeight="1" x14ac:dyDescent="0.3">
      <c r="A85" s="27"/>
      <c r="B85" s="27"/>
      <c r="C85" s="27"/>
      <c r="D85" s="27"/>
      <c r="E85" s="31"/>
      <c r="F85" s="31"/>
      <c r="G85" s="31"/>
      <c r="H85" s="31"/>
      <c r="I85" s="31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</row>
    <row r="86" spans="1:26" ht="14.25" customHeight="1" x14ac:dyDescent="0.3">
      <c r="A86" s="27"/>
      <c r="B86" s="27"/>
      <c r="C86" s="27"/>
      <c r="D86" s="27"/>
      <c r="E86" s="31"/>
      <c r="F86" s="31"/>
      <c r="G86" s="31"/>
      <c r="H86" s="31"/>
      <c r="I86" s="31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</row>
    <row r="87" spans="1:26" ht="14.25" customHeight="1" x14ac:dyDescent="0.3">
      <c r="A87" s="27"/>
      <c r="B87" s="27"/>
      <c r="C87" s="27"/>
      <c r="D87" s="27"/>
      <c r="E87" s="31"/>
      <c r="F87" s="31"/>
      <c r="G87" s="31"/>
      <c r="H87" s="31"/>
      <c r="I87" s="31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</row>
    <row r="88" spans="1:26" ht="14.25" customHeight="1" x14ac:dyDescent="0.3">
      <c r="A88" s="27"/>
      <c r="B88" s="27"/>
      <c r="C88" s="27"/>
      <c r="D88" s="27"/>
      <c r="E88" s="31"/>
      <c r="F88" s="31"/>
      <c r="G88" s="31"/>
      <c r="H88" s="31"/>
      <c r="I88" s="31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</row>
    <row r="89" spans="1:26" ht="14.25" customHeight="1" x14ac:dyDescent="0.3">
      <c r="A89" s="27"/>
      <c r="B89" s="27"/>
      <c r="C89" s="27"/>
      <c r="D89" s="27"/>
      <c r="E89" s="31"/>
      <c r="F89" s="31"/>
      <c r="G89" s="31"/>
      <c r="H89" s="31"/>
      <c r="I89" s="31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</row>
    <row r="90" spans="1:26" ht="14.25" customHeight="1" x14ac:dyDescent="0.3">
      <c r="A90" s="27"/>
      <c r="B90" s="27"/>
      <c r="C90" s="27"/>
      <c r="D90" s="27"/>
      <c r="E90" s="31"/>
      <c r="F90" s="31"/>
      <c r="G90" s="31"/>
      <c r="H90" s="31"/>
      <c r="I90" s="31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</row>
    <row r="91" spans="1:26" ht="14.25" customHeight="1" x14ac:dyDescent="0.3">
      <c r="A91" s="27"/>
      <c r="B91" s="27"/>
      <c r="C91" s="27"/>
      <c r="D91" s="27"/>
      <c r="E91" s="31"/>
      <c r="F91" s="31"/>
      <c r="G91" s="31"/>
      <c r="H91" s="31"/>
      <c r="I91" s="31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</row>
    <row r="92" spans="1:26" ht="14.25" customHeight="1" x14ac:dyDescent="0.3">
      <c r="A92" s="27"/>
      <c r="B92" s="27"/>
      <c r="C92" s="27"/>
      <c r="D92" s="27"/>
      <c r="E92" s="31"/>
      <c r="F92" s="31"/>
      <c r="G92" s="31"/>
      <c r="H92" s="31"/>
      <c r="I92" s="31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</row>
    <row r="93" spans="1:26" ht="14.25" customHeight="1" x14ac:dyDescent="0.3">
      <c r="A93" s="27"/>
      <c r="B93" s="27"/>
      <c r="C93" s="27"/>
      <c r="D93" s="27"/>
      <c r="E93" s="31"/>
      <c r="F93" s="31"/>
      <c r="G93" s="31"/>
      <c r="H93" s="31"/>
      <c r="I93" s="31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</row>
    <row r="94" spans="1:26" ht="14.25" customHeight="1" x14ac:dyDescent="0.3">
      <c r="A94" s="27"/>
      <c r="B94" s="27"/>
      <c r="C94" s="27"/>
      <c r="D94" s="27"/>
      <c r="E94" s="31"/>
      <c r="F94" s="31"/>
      <c r="G94" s="31"/>
      <c r="H94" s="31"/>
      <c r="I94" s="31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</row>
    <row r="95" spans="1:26" ht="14.25" customHeight="1" x14ac:dyDescent="0.3">
      <c r="A95" s="27"/>
      <c r="B95" s="27"/>
      <c r="C95" s="27"/>
      <c r="D95" s="27"/>
      <c r="E95" s="31"/>
      <c r="F95" s="31"/>
      <c r="G95" s="31"/>
      <c r="H95" s="31"/>
      <c r="I95" s="31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</row>
    <row r="96" spans="1:26" ht="14.25" customHeight="1" x14ac:dyDescent="0.3">
      <c r="A96" s="27"/>
      <c r="B96" s="27"/>
      <c r="C96" s="27"/>
      <c r="D96" s="27"/>
      <c r="E96" s="31"/>
      <c r="F96" s="31"/>
      <c r="G96" s="31"/>
      <c r="H96" s="31"/>
      <c r="I96" s="31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</row>
    <row r="97" spans="1:26" ht="14.25" customHeight="1" x14ac:dyDescent="0.3">
      <c r="A97" s="27"/>
      <c r="B97" s="27"/>
      <c r="C97" s="27"/>
      <c r="D97" s="27"/>
      <c r="E97" s="31"/>
      <c r="F97" s="31"/>
      <c r="G97" s="31"/>
      <c r="H97" s="31"/>
      <c r="I97" s="31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</row>
    <row r="98" spans="1:26" ht="14.25" customHeight="1" x14ac:dyDescent="0.3">
      <c r="A98" s="27"/>
      <c r="B98" s="27"/>
      <c r="C98" s="27"/>
      <c r="D98" s="27"/>
      <c r="E98" s="31"/>
      <c r="F98" s="31"/>
      <c r="G98" s="31"/>
      <c r="H98" s="31"/>
      <c r="I98" s="31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</row>
    <row r="99" spans="1:26" ht="14.25" customHeight="1" x14ac:dyDescent="0.3">
      <c r="A99" s="27"/>
      <c r="B99" s="27"/>
      <c r="C99" s="27"/>
      <c r="D99" s="27"/>
      <c r="E99" s="31"/>
      <c r="F99" s="31"/>
      <c r="G99" s="31"/>
      <c r="H99" s="31"/>
      <c r="I99" s="31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</row>
    <row r="100" spans="1:26" ht="14.25" customHeight="1" x14ac:dyDescent="0.3">
      <c r="A100" s="27"/>
      <c r="B100" s="27"/>
      <c r="C100" s="27"/>
      <c r="D100" s="27"/>
      <c r="E100" s="31"/>
      <c r="F100" s="31"/>
      <c r="G100" s="31"/>
      <c r="H100" s="31"/>
      <c r="I100" s="31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</row>
    <row r="101" spans="1:26" ht="14.25" customHeight="1" x14ac:dyDescent="0.3">
      <c r="A101" s="27"/>
      <c r="B101" s="27"/>
      <c r="C101" s="27"/>
      <c r="D101" s="27"/>
      <c r="E101" s="31"/>
      <c r="F101" s="31"/>
      <c r="G101" s="31"/>
      <c r="H101" s="31"/>
      <c r="I101" s="31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</row>
    <row r="102" spans="1:26" ht="14.25" customHeight="1" x14ac:dyDescent="0.3">
      <c r="A102" s="27"/>
      <c r="B102" s="27"/>
      <c r="C102" s="27"/>
      <c r="D102" s="27"/>
      <c r="E102" s="31"/>
      <c r="F102" s="31"/>
      <c r="G102" s="31"/>
      <c r="H102" s="31"/>
      <c r="I102" s="31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</row>
    <row r="103" spans="1:26" ht="14.25" customHeight="1" x14ac:dyDescent="0.3">
      <c r="A103" s="27"/>
      <c r="B103" s="27"/>
      <c r="C103" s="27"/>
      <c r="D103" s="27"/>
      <c r="E103" s="31"/>
      <c r="F103" s="31"/>
      <c r="G103" s="31"/>
      <c r="H103" s="31"/>
      <c r="I103" s="31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</row>
    <row r="104" spans="1:26" ht="14.25" customHeight="1" x14ac:dyDescent="0.3">
      <c r="A104" s="27"/>
      <c r="B104" s="27"/>
      <c r="C104" s="27"/>
      <c r="D104" s="27"/>
      <c r="E104" s="31"/>
      <c r="F104" s="31"/>
      <c r="G104" s="31"/>
      <c r="H104" s="31"/>
      <c r="I104" s="31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</row>
    <row r="105" spans="1:26" ht="14.25" customHeight="1" x14ac:dyDescent="0.3">
      <c r="A105" s="27"/>
      <c r="B105" s="27"/>
      <c r="C105" s="27"/>
      <c r="D105" s="27"/>
      <c r="E105" s="31"/>
      <c r="F105" s="31"/>
      <c r="G105" s="31"/>
      <c r="H105" s="31"/>
      <c r="I105" s="31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</row>
    <row r="106" spans="1:26" ht="14.25" customHeight="1" x14ac:dyDescent="0.3">
      <c r="A106" s="27"/>
      <c r="B106" s="27"/>
      <c r="C106" s="27"/>
      <c r="D106" s="27"/>
      <c r="E106" s="31"/>
      <c r="F106" s="31"/>
      <c r="G106" s="31"/>
      <c r="H106" s="31"/>
      <c r="I106" s="31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</row>
    <row r="107" spans="1:26" ht="14.25" customHeight="1" x14ac:dyDescent="0.3">
      <c r="A107" s="27"/>
      <c r="B107" s="27"/>
      <c r="C107" s="27"/>
      <c r="D107" s="27"/>
      <c r="E107" s="31"/>
      <c r="F107" s="31"/>
      <c r="G107" s="31"/>
      <c r="H107" s="31"/>
      <c r="I107" s="31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</row>
    <row r="108" spans="1:26" ht="14.25" customHeight="1" x14ac:dyDescent="0.3">
      <c r="A108" s="27"/>
      <c r="B108" s="27"/>
      <c r="C108" s="27"/>
      <c r="D108" s="27"/>
      <c r="E108" s="31"/>
      <c r="F108" s="31"/>
      <c r="G108" s="31"/>
      <c r="H108" s="31"/>
      <c r="I108" s="31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</row>
    <row r="109" spans="1:26" ht="14.25" customHeight="1" x14ac:dyDescent="0.3">
      <c r="A109" s="27"/>
      <c r="B109" s="27"/>
      <c r="C109" s="27"/>
      <c r="D109" s="27"/>
      <c r="E109" s="31"/>
      <c r="F109" s="31"/>
      <c r="G109" s="31"/>
      <c r="H109" s="31"/>
      <c r="I109" s="31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</row>
    <row r="110" spans="1:26" ht="14.25" customHeight="1" x14ac:dyDescent="0.3">
      <c r="A110" s="27"/>
      <c r="B110" s="27"/>
      <c r="C110" s="27"/>
      <c r="D110" s="27"/>
      <c r="E110" s="31"/>
      <c r="F110" s="31"/>
      <c r="G110" s="31"/>
      <c r="H110" s="31"/>
      <c r="I110" s="31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</row>
    <row r="111" spans="1:26" ht="14.25" customHeight="1" x14ac:dyDescent="0.3">
      <c r="A111" s="27"/>
      <c r="B111" s="27"/>
      <c r="C111" s="27"/>
      <c r="D111" s="27"/>
      <c r="E111" s="31"/>
      <c r="F111" s="31"/>
      <c r="G111" s="31"/>
      <c r="H111" s="31"/>
      <c r="I111" s="31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</row>
    <row r="112" spans="1:26" ht="14.25" customHeight="1" x14ac:dyDescent="0.3">
      <c r="A112" s="27"/>
      <c r="B112" s="27"/>
      <c r="C112" s="27"/>
      <c r="D112" s="27"/>
      <c r="E112" s="31"/>
      <c r="F112" s="31"/>
      <c r="G112" s="31"/>
      <c r="H112" s="31"/>
      <c r="I112" s="31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</row>
    <row r="113" spans="1:26" ht="14.25" customHeight="1" x14ac:dyDescent="0.3">
      <c r="A113" s="27"/>
      <c r="B113" s="27"/>
      <c r="C113" s="27"/>
      <c r="D113" s="27"/>
      <c r="E113" s="31"/>
      <c r="F113" s="31"/>
      <c r="G113" s="31"/>
      <c r="H113" s="31"/>
      <c r="I113" s="31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</row>
    <row r="114" spans="1:26" ht="14.25" customHeight="1" x14ac:dyDescent="0.3">
      <c r="A114" s="27"/>
      <c r="B114" s="27"/>
      <c r="C114" s="27"/>
      <c r="D114" s="27"/>
      <c r="E114" s="31"/>
      <c r="F114" s="31"/>
      <c r="G114" s="31"/>
      <c r="H114" s="31"/>
      <c r="I114" s="31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</row>
    <row r="115" spans="1:26" ht="14.25" customHeight="1" x14ac:dyDescent="0.3">
      <c r="A115" s="27"/>
      <c r="B115" s="27"/>
      <c r="C115" s="27"/>
      <c r="D115" s="27"/>
      <c r="E115" s="31"/>
      <c r="F115" s="31"/>
      <c r="G115" s="31"/>
      <c r="H115" s="31"/>
      <c r="I115" s="31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</row>
    <row r="116" spans="1:26" ht="14.25" customHeight="1" x14ac:dyDescent="0.3">
      <c r="A116" s="27"/>
      <c r="B116" s="27"/>
      <c r="C116" s="27"/>
      <c r="D116" s="27"/>
      <c r="E116" s="31"/>
      <c r="F116" s="31"/>
      <c r="G116" s="31"/>
      <c r="H116" s="31"/>
      <c r="I116" s="31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</row>
    <row r="117" spans="1:26" ht="14.25" customHeight="1" x14ac:dyDescent="0.3">
      <c r="A117" s="27"/>
      <c r="B117" s="27"/>
      <c r="C117" s="27"/>
      <c r="D117" s="27"/>
      <c r="E117" s="31"/>
      <c r="F117" s="31"/>
      <c r="G117" s="31"/>
      <c r="H117" s="31"/>
      <c r="I117" s="31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</row>
    <row r="118" spans="1:26" ht="14.25" customHeight="1" x14ac:dyDescent="0.3">
      <c r="A118" s="27"/>
      <c r="B118" s="27"/>
      <c r="C118" s="27"/>
      <c r="D118" s="27"/>
      <c r="E118" s="31"/>
      <c r="F118" s="31"/>
      <c r="G118" s="31"/>
      <c r="H118" s="31"/>
      <c r="I118" s="31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</row>
    <row r="119" spans="1:26" ht="14.25" customHeight="1" x14ac:dyDescent="0.3">
      <c r="A119" s="27"/>
      <c r="B119" s="27"/>
      <c r="C119" s="27"/>
      <c r="D119" s="27"/>
      <c r="E119" s="31"/>
      <c r="F119" s="31"/>
      <c r="G119" s="31"/>
      <c r="H119" s="31"/>
      <c r="I119" s="31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</row>
    <row r="120" spans="1:26" ht="14.25" customHeight="1" x14ac:dyDescent="0.3">
      <c r="A120" s="27"/>
      <c r="B120" s="27"/>
      <c r="C120" s="27"/>
      <c r="D120" s="27"/>
      <c r="E120" s="31"/>
      <c r="F120" s="31"/>
      <c r="G120" s="31"/>
      <c r="H120" s="31"/>
      <c r="I120" s="31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</row>
    <row r="121" spans="1:26" ht="14.25" customHeight="1" x14ac:dyDescent="0.3">
      <c r="A121" s="27"/>
      <c r="B121" s="27"/>
      <c r="C121" s="27"/>
      <c r="D121" s="27"/>
      <c r="E121" s="31"/>
      <c r="F121" s="31"/>
      <c r="G121" s="31"/>
      <c r="H121" s="31"/>
      <c r="I121" s="31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</row>
    <row r="122" spans="1:26" ht="14.25" customHeight="1" x14ac:dyDescent="0.3">
      <c r="A122" s="27"/>
      <c r="B122" s="27"/>
      <c r="C122" s="27"/>
      <c r="D122" s="27"/>
      <c r="E122" s="31"/>
      <c r="F122" s="31"/>
      <c r="G122" s="31"/>
      <c r="H122" s="31"/>
      <c r="I122" s="31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</row>
    <row r="123" spans="1:26" ht="14.25" customHeight="1" x14ac:dyDescent="0.3">
      <c r="A123" s="27"/>
      <c r="B123" s="27"/>
      <c r="C123" s="27"/>
      <c r="D123" s="27"/>
      <c r="E123" s="31"/>
      <c r="F123" s="31"/>
      <c r="G123" s="31"/>
      <c r="H123" s="31"/>
      <c r="I123" s="31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</row>
    <row r="124" spans="1:26" ht="14.25" customHeight="1" x14ac:dyDescent="0.3">
      <c r="A124" s="27"/>
      <c r="B124" s="27"/>
      <c r="C124" s="27"/>
      <c r="D124" s="27"/>
      <c r="E124" s="31"/>
      <c r="F124" s="31"/>
      <c r="G124" s="31"/>
      <c r="H124" s="31"/>
      <c r="I124" s="31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</row>
    <row r="125" spans="1:26" ht="14.25" customHeight="1" x14ac:dyDescent="0.3">
      <c r="A125" s="27"/>
      <c r="B125" s="27"/>
      <c r="C125" s="27"/>
      <c r="D125" s="27"/>
      <c r="E125" s="31"/>
      <c r="F125" s="31"/>
      <c r="G125" s="31"/>
      <c r="H125" s="31"/>
      <c r="I125" s="31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</row>
    <row r="126" spans="1:26" ht="14.25" customHeight="1" x14ac:dyDescent="0.3">
      <c r="A126" s="27"/>
      <c r="B126" s="27"/>
      <c r="C126" s="27"/>
      <c r="D126" s="27"/>
      <c r="E126" s="31"/>
      <c r="F126" s="31"/>
      <c r="G126" s="31"/>
      <c r="H126" s="31"/>
      <c r="I126" s="31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</row>
    <row r="127" spans="1:26" ht="14.25" customHeight="1" x14ac:dyDescent="0.3">
      <c r="A127" s="27"/>
      <c r="B127" s="27"/>
      <c r="C127" s="27"/>
      <c r="D127" s="27"/>
      <c r="E127" s="31"/>
      <c r="F127" s="31"/>
      <c r="G127" s="31"/>
      <c r="H127" s="31"/>
      <c r="I127" s="31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</row>
    <row r="128" spans="1:26" ht="14.25" customHeight="1" x14ac:dyDescent="0.3">
      <c r="A128" s="27"/>
      <c r="B128" s="27"/>
      <c r="C128" s="27"/>
      <c r="D128" s="27"/>
      <c r="E128" s="31"/>
      <c r="F128" s="31"/>
      <c r="G128" s="31"/>
      <c r="H128" s="31"/>
      <c r="I128" s="31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</row>
    <row r="129" spans="1:26" ht="14.25" customHeight="1" x14ac:dyDescent="0.3">
      <c r="A129" s="27"/>
      <c r="B129" s="27"/>
      <c r="C129" s="27"/>
      <c r="D129" s="27"/>
      <c r="E129" s="31"/>
      <c r="F129" s="31"/>
      <c r="G129" s="31"/>
      <c r="H129" s="31"/>
      <c r="I129" s="31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</row>
    <row r="130" spans="1:26" ht="14.25" customHeight="1" x14ac:dyDescent="0.3">
      <c r="A130" s="27"/>
      <c r="B130" s="27"/>
      <c r="C130" s="27"/>
      <c r="D130" s="27"/>
      <c r="E130" s="31"/>
      <c r="F130" s="31"/>
      <c r="G130" s="31"/>
      <c r="H130" s="31"/>
      <c r="I130" s="31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</row>
    <row r="131" spans="1:26" ht="14.25" customHeight="1" x14ac:dyDescent="0.3">
      <c r="A131" s="27"/>
      <c r="B131" s="27"/>
      <c r="C131" s="27"/>
      <c r="D131" s="27"/>
      <c r="E131" s="31"/>
      <c r="F131" s="31"/>
      <c r="G131" s="31"/>
      <c r="H131" s="31"/>
      <c r="I131" s="31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</row>
    <row r="132" spans="1:26" ht="14.25" customHeight="1" x14ac:dyDescent="0.3">
      <c r="A132" s="27"/>
      <c r="B132" s="27"/>
      <c r="C132" s="27"/>
      <c r="D132" s="27"/>
      <c r="E132" s="31"/>
      <c r="F132" s="31"/>
      <c r="G132" s="31"/>
      <c r="H132" s="31"/>
      <c r="I132" s="31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</row>
    <row r="133" spans="1:26" ht="14.25" customHeight="1" x14ac:dyDescent="0.3">
      <c r="A133" s="27"/>
      <c r="B133" s="27"/>
      <c r="C133" s="27"/>
      <c r="D133" s="27"/>
      <c r="E133" s="31"/>
      <c r="F133" s="31"/>
      <c r="G133" s="31"/>
      <c r="H133" s="31"/>
      <c r="I133" s="31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</row>
    <row r="134" spans="1:26" ht="14.25" customHeight="1" x14ac:dyDescent="0.3">
      <c r="A134" s="27"/>
      <c r="B134" s="27"/>
      <c r="C134" s="27"/>
      <c r="D134" s="27"/>
      <c r="E134" s="31"/>
      <c r="F134" s="31"/>
      <c r="G134" s="31"/>
      <c r="H134" s="31"/>
      <c r="I134" s="31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</row>
    <row r="135" spans="1:26" ht="14.25" customHeight="1" x14ac:dyDescent="0.3">
      <c r="A135" s="27"/>
      <c r="B135" s="27"/>
      <c r="C135" s="27"/>
      <c r="D135" s="27"/>
      <c r="E135" s="31"/>
      <c r="F135" s="31"/>
      <c r="G135" s="31"/>
      <c r="H135" s="31"/>
      <c r="I135" s="31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</row>
    <row r="136" spans="1:26" ht="14.25" customHeight="1" x14ac:dyDescent="0.3">
      <c r="A136" s="27"/>
      <c r="B136" s="27"/>
      <c r="C136" s="27"/>
      <c r="D136" s="27"/>
      <c r="E136" s="31"/>
      <c r="F136" s="31"/>
      <c r="G136" s="31"/>
      <c r="H136" s="31"/>
      <c r="I136" s="31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</row>
    <row r="137" spans="1:26" ht="14.25" customHeight="1" x14ac:dyDescent="0.3">
      <c r="A137" s="27"/>
      <c r="B137" s="27"/>
      <c r="C137" s="27"/>
      <c r="D137" s="27"/>
      <c r="E137" s="31"/>
      <c r="F137" s="31"/>
      <c r="G137" s="31"/>
      <c r="H137" s="31"/>
      <c r="I137" s="31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</row>
    <row r="138" spans="1:26" ht="14.25" customHeight="1" x14ac:dyDescent="0.3">
      <c r="A138" s="27"/>
      <c r="B138" s="27"/>
      <c r="C138" s="27"/>
      <c r="D138" s="27"/>
      <c r="E138" s="31"/>
      <c r="F138" s="31"/>
      <c r="G138" s="31"/>
      <c r="H138" s="31"/>
      <c r="I138" s="31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</row>
    <row r="139" spans="1:26" ht="14.25" customHeight="1" x14ac:dyDescent="0.3">
      <c r="A139" s="27"/>
      <c r="B139" s="27"/>
      <c r="C139" s="27"/>
      <c r="D139" s="27"/>
      <c r="E139" s="31"/>
      <c r="F139" s="31"/>
      <c r="G139" s="31"/>
      <c r="H139" s="31"/>
      <c r="I139" s="31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</row>
    <row r="140" spans="1:26" ht="14.25" customHeight="1" x14ac:dyDescent="0.3">
      <c r="A140" s="27"/>
      <c r="B140" s="27"/>
      <c r="C140" s="27"/>
      <c r="D140" s="27"/>
      <c r="E140" s="31"/>
      <c r="F140" s="31"/>
      <c r="G140" s="31"/>
      <c r="H140" s="31"/>
      <c r="I140" s="31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</row>
    <row r="141" spans="1:26" ht="14.25" customHeight="1" x14ac:dyDescent="0.3">
      <c r="A141" s="27"/>
      <c r="B141" s="27"/>
      <c r="C141" s="27"/>
      <c r="D141" s="27"/>
      <c r="E141" s="31"/>
      <c r="F141" s="31"/>
      <c r="G141" s="31"/>
      <c r="H141" s="31"/>
      <c r="I141" s="31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</row>
    <row r="142" spans="1:26" ht="14.25" customHeight="1" x14ac:dyDescent="0.3">
      <c r="A142" s="27"/>
      <c r="B142" s="27"/>
      <c r="C142" s="27"/>
      <c r="D142" s="27"/>
      <c r="E142" s="31"/>
      <c r="F142" s="31"/>
      <c r="G142" s="31"/>
      <c r="H142" s="31"/>
      <c r="I142" s="31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</row>
    <row r="143" spans="1:26" ht="14.25" customHeight="1" x14ac:dyDescent="0.3">
      <c r="A143" s="27"/>
      <c r="B143" s="27"/>
      <c r="C143" s="27"/>
      <c r="D143" s="27"/>
      <c r="E143" s="31"/>
      <c r="F143" s="31"/>
      <c r="G143" s="31"/>
      <c r="H143" s="31"/>
      <c r="I143" s="31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</row>
    <row r="144" spans="1:26" ht="14.25" customHeight="1" x14ac:dyDescent="0.3">
      <c r="A144" s="27"/>
      <c r="B144" s="27"/>
      <c r="C144" s="27"/>
      <c r="D144" s="27"/>
      <c r="E144" s="31"/>
      <c r="F144" s="31"/>
      <c r="G144" s="31"/>
      <c r="H144" s="31"/>
      <c r="I144" s="31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</row>
    <row r="145" spans="1:26" ht="14.25" customHeight="1" x14ac:dyDescent="0.3">
      <c r="A145" s="27"/>
      <c r="B145" s="27"/>
      <c r="C145" s="27"/>
      <c r="D145" s="27"/>
      <c r="E145" s="31"/>
      <c r="F145" s="31"/>
      <c r="G145" s="31"/>
      <c r="H145" s="31"/>
      <c r="I145" s="31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</row>
    <row r="146" spans="1:26" ht="14.25" customHeight="1" x14ac:dyDescent="0.3">
      <c r="A146" s="27"/>
      <c r="B146" s="27"/>
      <c r="C146" s="27"/>
      <c r="D146" s="27"/>
      <c r="E146" s="31"/>
      <c r="F146" s="31"/>
      <c r="G146" s="31"/>
      <c r="H146" s="31"/>
      <c r="I146" s="31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</row>
    <row r="147" spans="1:26" ht="14.25" customHeight="1" x14ac:dyDescent="0.3">
      <c r="A147" s="27"/>
      <c r="B147" s="27"/>
      <c r="C147" s="27"/>
      <c r="D147" s="27"/>
      <c r="E147" s="31"/>
      <c r="F147" s="31"/>
      <c r="G147" s="31"/>
      <c r="H147" s="31"/>
      <c r="I147" s="31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</row>
    <row r="148" spans="1:26" ht="14.25" customHeight="1" x14ac:dyDescent="0.3">
      <c r="A148" s="27"/>
      <c r="B148" s="27"/>
      <c r="C148" s="27"/>
      <c r="D148" s="27"/>
      <c r="E148" s="31"/>
      <c r="F148" s="31"/>
      <c r="G148" s="31"/>
      <c r="H148" s="31"/>
      <c r="I148" s="31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</row>
    <row r="149" spans="1:26" ht="14.25" customHeight="1" x14ac:dyDescent="0.3">
      <c r="A149" s="27"/>
      <c r="B149" s="27"/>
      <c r="C149" s="27"/>
      <c r="D149" s="27"/>
      <c r="E149" s="31"/>
      <c r="F149" s="31"/>
      <c r="G149" s="31"/>
      <c r="H149" s="31"/>
      <c r="I149" s="31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</row>
    <row r="150" spans="1:26" ht="14.25" customHeight="1" x14ac:dyDescent="0.3">
      <c r="A150" s="27"/>
      <c r="B150" s="27"/>
      <c r="C150" s="27"/>
      <c r="D150" s="27"/>
      <c r="E150" s="31"/>
      <c r="F150" s="31"/>
      <c r="G150" s="31"/>
      <c r="H150" s="31"/>
      <c r="I150" s="31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</row>
    <row r="151" spans="1:26" ht="14.25" customHeight="1" x14ac:dyDescent="0.3">
      <c r="A151" s="27"/>
      <c r="B151" s="27"/>
      <c r="C151" s="27"/>
      <c r="D151" s="27"/>
      <c r="E151" s="31"/>
      <c r="F151" s="31"/>
      <c r="G151" s="31"/>
      <c r="H151" s="31"/>
      <c r="I151" s="31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</row>
    <row r="152" spans="1:26" ht="14.25" customHeight="1" x14ac:dyDescent="0.3">
      <c r="A152" s="27"/>
      <c r="B152" s="27"/>
      <c r="C152" s="27"/>
      <c r="D152" s="27"/>
      <c r="E152" s="31"/>
      <c r="F152" s="31"/>
      <c r="G152" s="31"/>
      <c r="H152" s="31"/>
      <c r="I152" s="31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</row>
    <row r="153" spans="1:26" ht="14.25" customHeight="1" x14ac:dyDescent="0.3">
      <c r="A153" s="27"/>
      <c r="B153" s="27"/>
      <c r="C153" s="27"/>
      <c r="D153" s="27"/>
      <c r="E153" s="31"/>
      <c r="F153" s="31"/>
      <c r="G153" s="31"/>
      <c r="H153" s="31"/>
      <c r="I153" s="31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</row>
    <row r="154" spans="1:26" ht="14.25" customHeight="1" x14ac:dyDescent="0.3">
      <c r="A154" s="27"/>
      <c r="B154" s="27"/>
      <c r="C154" s="27"/>
      <c r="D154" s="27"/>
      <c r="E154" s="31"/>
      <c r="F154" s="31"/>
      <c r="G154" s="31"/>
      <c r="H154" s="31"/>
      <c r="I154" s="31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</row>
    <row r="155" spans="1:26" ht="14.25" customHeight="1" x14ac:dyDescent="0.3">
      <c r="A155" s="27"/>
      <c r="B155" s="27"/>
      <c r="C155" s="27"/>
      <c r="D155" s="27"/>
      <c r="E155" s="31"/>
      <c r="F155" s="31"/>
      <c r="G155" s="31"/>
      <c r="H155" s="31"/>
      <c r="I155" s="31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</row>
    <row r="156" spans="1:26" ht="14.25" customHeight="1" x14ac:dyDescent="0.3">
      <c r="A156" s="27"/>
      <c r="B156" s="27"/>
      <c r="C156" s="27"/>
      <c r="D156" s="27"/>
      <c r="E156" s="31"/>
      <c r="F156" s="31"/>
      <c r="G156" s="31"/>
      <c r="H156" s="31"/>
      <c r="I156" s="31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</row>
    <row r="157" spans="1:26" ht="14.25" customHeight="1" x14ac:dyDescent="0.3">
      <c r="A157" s="27"/>
      <c r="B157" s="27"/>
      <c r="C157" s="27"/>
      <c r="D157" s="27"/>
      <c r="E157" s="31"/>
      <c r="F157" s="31"/>
      <c r="G157" s="31"/>
      <c r="H157" s="31"/>
      <c r="I157" s="31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</row>
    <row r="158" spans="1:26" ht="14.25" customHeight="1" x14ac:dyDescent="0.3">
      <c r="A158" s="27"/>
      <c r="B158" s="27"/>
      <c r="C158" s="27"/>
      <c r="D158" s="27"/>
      <c r="E158" s="31"/>
      <c r="F158" s="31"/>
      <c r="G158" s="31"/>
      <c r="H158" s="31"/>
      <c r="I158" s="31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</row>
    <row r="159" spans="1:26" ht="14.25" customHeight="1" x14ac:dyDescent="0.3">
      <c r="A159" s="27"/>
      <c r="B159" s="27"/>
      <c r="C159" s="27"/>
      <c r="D159" s="27"/>
      <c r="E159" s="31"/>
      <c r="F159" s="31"/>
      <c r="G159" s="31"/>
      <c r="H159" s="31"/>
      <c r="I159" s="31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</row>
    <row r="160" spans="1:26" ht="14.25" customHeight="1" x14ac:dyDescent="0.3">
      <c r="A160" s="27"/>
      <c r="B160" s="27"/>
      <c r="C160" s="27"/>
      <c r="D160" s="27"/>
      <c r="E160" s="31"/>
      <c r="F160" s="31"/>
      <c r="G160" s="31"/>
      <c r="H160" s="31"/>
      <c r="I160" s="31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</row>
    <row r="161" spans="1:26" ht="14.25" customHeight="1" x14ac:dyDescent="0.3">
      <c r="A161" s="27"/>
      <c r="B161" s="27"/>
      <c r="C161" s="27"/>
      <c r="D161" s="27"/>
      <c r="E161" s="31"/>
      <c r="F161" s="31"/>
      <c r="G161" s="31"/>
      <c r="H161" s="31"/>
      <c r="I161" s="31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</row>
    <row r="162" spans="1:26" ht="14.25" customHeight="1" x14ac:dyDescent="0.3">
      <c r="A162" s="27"/>
      <c r="B162" s="27"/>
      <c r="C162" s="27"/>
      <c r="D162" s="27"/>
      <c r="E162" s="31"/>
      <c r="F162" s="31"/>
      <c r="G162" s="31"/>
      <c r="H162" s="31"/>
      <c r="I162" s="31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</row>
    <row r="163" spans="1:26" ht="14.25" customHeight="1" x14ac:dyDescent="0.3">
      <c r="A163" s="27"/>
      <c r="B163" s="27"/>
      <c r="C163" s="27"/>
      <c r="D163" s="27"/>
      <c r="E163" s="31"/>
      <c r="F163" s="31"/>
      <c r="G163" s="31"/>
      <c r="H163" s="31"/>
      <c r="I163" s="31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</row>
    <row r="164" spans="1:26" ht="14.25" customHeight="1" x14ac:dyDescent="0.3">
      <c r="A164" s="27"/>
      <c r="B164" s="27"/>
      <c r="C164" s="27"/>
      <c r="D164" s="27"/>
      <c r="E164" s="31"/>
      <c r="F164" s="31"/>
      <c r="G164" s="31"/>
      <c r="H164" s="31"/>
      <c r="I164" s="31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</row>
    <row r="165" spans="1:26" ht="14.25" customHeight="1" x14ac:dyDescent="0.3">
      <c r="A165" s="27"/>
      <c r="B165" s="27"/>
      <c r="C165" s="27"/>
      <c r="D165" s="27"/>
      <c r="E165" s="31"/>
      <c r="F165" s="31"/>
      <c r="G165" s="31"/>
      <c r="H165" s="31"/>
      <c r="I165" s="31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</row>
    <row r="166" spans="1:26" ht="14.25" customHeight="1" x14ac:dyDescent="0.3">
      <c r="A166" s="27"/>
      <c r="B166" s="27"/>
      <c r="C166" s="27"/>
      <c r="D166" s="27"/>
      <c r="E166" s="31"/>
      <c r="F166" s="31"/>
      <c r="G166" s="31"/>
      <c r="H166" s="31"/>
      <c r="I166" s="31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</row>
    <row r="167" spans="1:26" ht="14.25" customHeight="1" x14ac:dyDescent="0.3">
      <c r="A167" s="27"/>
      <c r="B167" s="27"/>
      <c r="C167" s="27"/>
      <c r="D167" s="27"/>
      <c r="E167" s="31"/>
      <c r="F167" s="31"/>
      <c r="G167" s="31"/>
      <c r="H167" s="31"/>
      <c r="I167" s="31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</row>
    <row r="168" spans="1:26" ht="14.25" customHeight="1" x14ac:dyDescent="0.3">
      <c r="A168" s="27"/>
      <c r="B168" s="27"/>
      <c r="C168" s="27"/>
      <c r="D168" s="27"/>
      <c r="E168" s="31"/>
      <c r="F168" s="31"/>
      <c r="G168" s="31"/>
      <c r="H168" s="31"/>
      <c r="I168" s="31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</row>
    <row r="169" spans="1:26" ht="14.25" customHeight="1" x14ac:dyDescent="0.3">
      <c r="A169" s="27"/>
      <c r="B169" s="27"/>
      <c r="C169" s="27"/>
      <c r="D169" s="27"/>
      <c r="E169" s="31"/>
      <c r="F169" s="31"/>
      <c r="G169" s="31"/>
      <c r="H169" s="31"/>
      <c r="I169" s="31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</row>
    <row r="170" spans="1:26" ht="14.25" customHeight="1" x14ac:dyDescent="0.3">
      <c r="A170" s="27"/>
      <c r="B170" s="27"/>
      <c r="C170" s="27"/>
      <c r="D170" s="27"/>
      <c r="E170" s="31"/>
      <c r="F170" s="31"/>
      <c r="G170" s="31"/>
      <c r="H170" s="31"/>
      <c r="I170" s="31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</row>
    <row r="171" spans="1:26" ht="14.25" customHeight="1" x14ac:dyDescent="0.3">
      <c r="A171" s="27"/>
      <c r="B171" s="27"/>
      <c r="C171" s="27"/>
      <c r="D171" s="27"/>
      <c r="E171" s="31"/>
      <c r="F171" s="31"/>
      <c r="G171" s="31"/>
      <c r="H171" s="31"/>
      <c r="I171" s="31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</row>
    <row r="172" spans="1:26" ht="14.25" customHeight="1" x14ac:dyDescent="0.3">
      <c r="A172" s="27"/>
      <c r="B172" s="27"/>
      <c r="C172" s="27"/>
      <c r="D172" s="27"/>
      <c r="E172" s="31"/>
      <c r="F172" s="31"/>
      <c r="G172" s="31"/>
      <c r="H172" s="31"/>
      <c r="I172" s="31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</row>
    <row r="173" spans="1:26" ht="14.25" customHeight="1" x14ac:dyDescent="0.3">
      <c r="A173" s="27"/>
      <c r="B173" s="27"/>
      <c r="C173" s="27"/>
      <c r="D173" s="27"/>
      <c r="E173" s="31"/>
      <c r="F173" s="31"/>
      <c r="G173" s="31"/>
      <c r="H173" s="31"/>
      <c r="I173" s="31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</row>
    <row r="174" spans="1:26" ht="14.25" customHeight="1" x14ac:dyDescent="0.3">
      <c r="A174" s="27"/>
      <c r="B174" s="27"/>
      <c r="C174" s="27"/>
      <c r="D174" s="27"/>
      <c r="E174" s="31"/>
      <c r="F174" s="31"/>
      <c r="G174" s="31"/>
      <c r="H174" s="31"/>
      <c r="I174" s="31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</row>
    <row r="175" spans="1:26" ht="14.25" customHeight="1" x14ac:dyDescent="0.3">
      <c r="A175" s="27"/>
      <c r="B175" s="27"/>
      <c r="C175" s="27"/>
      <c r="D175" s="27"/>
      <c r="E175" s="31"/>
      <c r="F175" s="31"/>
      <c r="G175" s="31"/>
      <c r="H175" s="31"/>
      <c r="I175" s="31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</row>
    <row r="176" spans="1:26" ht="14.25" customHeight="1" x14ac:dyDescent="0.3">
      <c r="A176" s="27"/>
      <c r="B176" s="27"/>
      <c r="C176" s="27"/>
      <c r="D176" s="27"/>
      <c r="E176" s="31"/>
      <c r="F176" s="31"/>
      <c r="G176" s="31"/>
      <c r="H176" s="31"/>
      <c r="I176" s="31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</row>
    <row r="177" spans="1:26" ht="14.25" customHeight="1" x14ac:dyDescent="0.3">
      <c r="A177" s="27"/>
      <c r="B177" s="27"/>
      <c r="C177" s="27"/>
      <c r="D177" s="27"/>
      <c r="E177" s="31"/>
      <c r="F177" s="31"/>
      <c r="G177" s="31"/>
      <c r="H177" s="31"/>
      <c r="I177" s="31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</row>
    <row r="178" spans="1:26" ht="14.25" customHeight="1" x14ac:dyDescent="0.3">
      <c r="A178" s="27"/>
      <c r="B178" s="27"/>
      <c r="C178" s="27"/>
      <c r="D178" s="27"/>
      <c r="E178" s="31"/>
      <c r="F178" s="31"/>
      <c r="G178" s="31"/>
      <c r="H178" s="31"/>
      <c r="I178" s="31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</row>
    <row r="179" spans="1:26" ht="14.25" customHeight="1" x14ac:dyDescent="0.3">
      <c r="A179" s="27"/>
      <c r="B179" s="27"/>
      <c r="C179" s="27"/>
      <c r="D179" s="27"/>
      <c r="E179" s="31"/>
      <c r="F179" s="31"/>
      <c r="G179" s="31"/>
      <c r="H179" s="31"/>
      <c r="I179" s="31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</row>
    <row r="180" spans="1:26" ht="14.25" customHeight="1" x14ac:dyDescent="0.3">
      <c r="A180" s="27"/>
      <c r="B180" s="27"/>
      <c r="C180" s="27"/>
      <c r="D180" s="27"/>
      <c r="E180" s="31"/>
      <c r="F180" s="31"/>
      <c r="G180" s="31"/>
      <c r="H180" s="31"/>
      <c r="I180" s="31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</row>
    <row r="181" spans="1:26" ht="14.25" customHeight="1" x14ac:dyDescent="0.3">
      <c r="A181" s="27"/>
      <c r="B181" s="27"/>
      <c r="C181" s="27"/>
      <c r="D181" s="27"/>
      <c r="E181" s="31"/>
      <c r="F181" s="31"/>
      <c r="G181" s="31"/>
      <c r="H181" s="31"/>
      <c r="I181" s="31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</row>
    <row r="182" spans="1:26" ht="14.25" customHeight="1" x14ac:dyDescent="0.3">
      <c r="A182" s="27"/>
      <c r="B182" s="27"/>
      <c r="C182" s="27"/>
      <c r="D182" s="27"/>
      <c r="E182" s="31"/>
      <c r="F182" s="31"/>
      <c r="G182" s="31"/>
      <c r="H182" s="31"/>
      <c r="I182" s="31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</row>
    <row r="183" spans="1:26" ht="14.25" customHeight="1" x14ac:dyDescent="0.3">
      <c r="A183" s="27"/>
      <c r="B183" s="27"/>
      <c r="C183" s="27"/>
      <c r="D183" s="27"/>
      <c r="E183" s="31"/>
      <c r="F183" s="31"/>
      <c r="G183" s="31"/>
      <c r="H183" s="31"/>
      <c r="I183" s="31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</row>
    <row r="184" spans="1:26" ht="14.25" customHeight="1" x14ac:dyDescent="0.3">
      <c r="A184" s="27"/>
      <c r="B184" s="27"/>
      <c r="C184" s="27"/>
      <c r="D184" s="27"/>
      <c r="E184" s="31"/>
      <c r="F184" s="31"/>
      <c r="G184" s="31"/>
      <c r="H184" s="31"/>
      <c r="I184" s="31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</row>
    <row r="185" spans="1:26" ht="14.25" customHeight="1" x14ac:dyDescent="0.3">
      <c r="A185" s="27"/>
      <c r="B185" s="27"/>
      <c r="C185" s="27"/>
      <c r="D185" s="27"/>
      <c r="E185" s="31"/>
      <c r="F185" s="31"/>
      <c r="G185" s="31"/>
      <c r="H185" s="31"/>
      <c r="I185" s="31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</row>
    <row r="186" spans="1:26" ht="14.25" customHeight="1" x14ac:dyDescent="0.3">
      <c r="A186" s="27"/>
      <c r="B186" s="27"/>
      <c r="C186" s="27"/>
      <c r="D186" s="27"/>
      <c r="E186" s="31"/>
      <c r="F186" s="31"/>
      <c r="G186" s="31"/>
      <c r="H186" s="31"/>
      <c r="I186" s="31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</row>
    <row r="187" spans="1:26" ht="14.25" customHeight="1" x14ac:dyDescent="0.3">
      <c r="A187" s="27"/>
      <c r="B187" s="27"/>
      <c r="C187" s="27"/>
      <c r="D187" s="27"/>
      <c r="E187" s="31"/>
      <c r="F187" s="31"/>
      <c r="G187" s="31"/>
      <c r="H187" s="31"/>
      <c r="I187" s="31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</row>
    <row r="188" spans="1:26" ht="14.25" customHeight="1" x14ac:dyDescent="0.3">
      <c r="A188" s="27"/>
      <c r="B188" s="27"/>
      <c r="C188" s="27"/>
      <c r="D188" s="27"/>
      <c r="E188" s="31"/>
      <c r="F188" s="31"/>
      <c r="G188" s="31"/>
      <c r="H188" s="31"/>
      <c r="I188" s="31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</row>
    <row r="189" spans="1:26" ht="14.25" customHeight="1" x14ac:dyDescent="0.3">
      <c r="A189" s="27"/>
      <c r="B189" s="27"/>
      <c r="C189" s="27"/>
      <c r="D189" s="27"/>
      <c r="E189" s="31"/>
      <c r="F189" s="31"/>
      <c r="G189" s="31"/>
      <c r="H189" s="31"/>
      <c r="I189" s="31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</row>
    <row r="190" spans="1:26" ht="14.25" customHeight="1" x14ac:dyDescent="0.3">
      <c r="A190" s="27"/>
      <c r="B190" s="27"/>
      <c r="C190" s="27"/>
      <c r="D190" s="27"/>
      <c r="E190" s="31"/>
      <c r="F190" s="31"/>
      <c r="G190" s="31"/>
      <c r="H190" s="31"/>
      <c r="I190" s="31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</row>
    <row r="191" spans="1:26" ht="14.25" customHeight="1" x14ac:dyDescent="0.3">
      <c r="A191" s="27"/>
      <c r="B191" s="27"/>
      <c r="C191" s="27"/>
      <c r="D191" s="27"/>
      <c r="E191" s="31"/>
      <c r="F191" s="31"/>
      <c r="G191" s="31"/>
      <c r="H191" s="31"/>
      <c r="I191" s="31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</row>
    <row r="192" spans="1:26" ht="14.25" customHeight="1" x14ac:dyDescent="0.3">
      <c r="A192" s="27"/>
      <c r="B192" s="27"/>
      <c r="C192" s="27"/>
      <c r="D192" s="27"/>
      <c r="E192" s="31"/>
      <c r="F192" s="31"/>
      <c r="G192" s="31"/>
      <c r="H192" s="31"/>
      <c r="I192" s="31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</row>
    <row r="193" spans="1:26" ht="14.25" customHeight="1" x14ac:dyDescent="0.3">
      <c r="A193" s="27"/>
      <c r="B193" s="27"/>
      <c r="C193" s="27"/>
      <c r="D193" s="27"/>
      <c r="E193" s="31"/>
      <c r="F193" s="31"/>
      <c r="G193" s="31"/>
      <c r="H193" s="31"/>
      <c r="I193" s="31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</row>
    <row r="194" spans="1:26" ht="14.25" customHeight="1" x14ac:dyDescent="0.3">
      <c r="A194" s="27"/>
      <c r="B194" s="27"/>
      <c r="C194" s="27"/>
      <c r="D194" s="27"/>
      <c r="E194" s="31"/>
      <c r="F194" s="31"/>
      <c r="G194" s="31"/>
      <c r="H194" s="31"/>
      <c r="I194" s="31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</row>
    <row r="195" spans="1:26" ht="14.25" customHeight="1" x14ac:dyDescent="0.3">
      <c r="A195" s="27"/>
      <c r="B195" s="27"/>
      <c r="C195" s="27"/>
      <c r="D195" s="27"/>
      <c r="E195" s="31"/>
      <c r="F195" s="31"/>
      <c r="G195" s="31"/>
      <c r="H195" s="31"/>
      <c r="I195" s="31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</row>
    <row r="196" spans="1:26" ht="14.25" customHeight="1" x14ac:dyDescent="0.3">
      <c r="A196" s="27"/>
      <c r="B196" s="27"/>
      <c r="C196" s="27"/>
      <c r="D196" s="27"/>
      <c r="E196" s="31"/>
      <c r="F196" s="31"/>
      <c r="G196" s="31"/>
      <c r="H196" s="31"/>
      <c r="I196" s="31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</row>
    <row r="197" spans="1:26" ht="14.25" customHeight="1" x14ac:dyDescent="0.3">
      <c r="A197" s="27"/>
      <c r="B197" s="27"/>
      <c r="C197" s="27"/>
      <c r="D197" s="27"/>
      <c r="E197" s="31"/>
      <c r="F197" s="31"/>
      <c r="G197" s="31"/>
      <c r="H197" s="31"/>
      <c r="I197" s="31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</row>
    <row r="198" spans="1:26" ht="14.25" customHeight="1" x14ac:dyDescent="0.3">
      <c r="A198" s="27"/>
      <c r="B198" s="27"/>
      <c r="C198" s="27"/>
      <c r="D198" s="27"/>
      <c r="E198" s="31"/>
      <c r="F198" s="31"/>
      <c r="G198" s="31"/>
      <c r="H198" s="31"/>
      <c r="I198" s="31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</row>
    <row r="199" spans="1:26" ht="14.25" customHeight="1" x14ac:dyDescent="0.3">
      <c r="A199" s="27"/>
      <c r="B199" s="27"/>
      <c r="C199" s="27"/>
      <c r="D199" s="27"/>
      <c r="E199" s="31"/>
      <c r="F199" s="31"/>
      <c r="G199" s="31"/>
      <c r="H199" s="31"/>
      <c r="I199" s="31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</row>
    <row r="200" spans="1:26" ht="14.25" customHeight="1" x14ac:dyDescent="0.3">
      <c r="A200" s="27"/>
      <c r="B200" s="27"/>
      <c r="C200" s="27"/>
      <c r="D200" s="27"/>
      <c r="E200" s="31"/>
      <c r="F200" s="31"/>
      <c r="G200" s="31"/>
      <c r="H200" s="31"/>
      <c r="I200" s="31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</row>
    <row r="201" spans="1:26" ht="14.25" customHeight="1" x14ac:dyDescent="0.3">
      <c r="A201" s="27"/>
      <c r="B201" s="27"/>
      <c r="C201" s="27"/>
      <c r="D201" s="27"/>
      <c r="E201" s="31"/>
      <c r="F201" s="31"/>
      <c r="G201" s="31"/>
      <c r="H201" s="31"/>
      <c r="I201" s="31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</row>
    <row r="202" spans="1:26" ht="14.25" customHeight="1" x14ac:dyDescent="0.3">
      <c r="A202" s="27"/>
      <c r="B202" s="27"/>
      <c r="C202" s="27"/>
      <c r="D202" s="27"/>
      <c r="E202" s="31"/>
      <c r="F202" s="31"/>
      <c r="G202" s="31"/>
      <c r="H202" s="31"/>
      <c r="I202" s="31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</row>
    <row r="203" spans="1:26" ht="14.25" customHeight="1" x14ac:dyDescent="0.3">
      <c r="A203" s="27"/>
      <c r="B203" s="27"/>
      <c r="C203" s="27"/>
      <c r="D203" s="27"/>
      <c r="E203" s="31"/>
      <c r="F203" s="31"/>
      <c r="G203" s="31"/>
      <c r="H203" s="31"/>
      <c r="I203" s="31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</row>
    <row r="204" spans="1:26" ht="14.25" customHeight="1" x14ac:dyDescent="0.3">
      <c r="A204" s="27"/>
      <c r="B204" s="27"/>
      <c r="C204" s="27"/>
      <c r="D204" s="27"/>
      <c r="E204" s="31"/>
      <c r="F204" s="31"/>
      <c r="G204" s="31"/>
      <c r="H204" s="31"/>
      <c r="I204" s="31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</row>
    <row r="205" spans="1:26" ht="14.25" customHeight="1" x14ac:dyDescent="0.3">
      <c r="A205" s="27"/>
      <c r="B205" s="27"/>
      <c r="C205" s="27"/>
      <c r="D205" s="27"/>
      <c r="E205" s="31"/>
      <c r="F205" s="31"/>
      <c r="G205" s="31"/>
      <c r="H205" s="31"/>
      <c r="I205" s="31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</row>
    <row r="206" spans="1:26" ht="14.25" customHeight="1" x14ac:dyDescent="0.3">
      <c r="A206" s="27"/>
      <c r="B206" s="27"/>
      <c r="C206" s="27"/>
      <c r="D206" s="27"/>
      <c r="E206" s="31"/>
      <c r="F206" s="31"/>
      <c r="G206" s="31"/>
      <c r="H206" s="31"/>
      <c r="I206" s="31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</row>
    <row r="207" spans="1:26" ht="14.25" customHeight="1" x14ac:dyDescent="0.3">
      <c r="A207" s="27"/>
      <c r="B207" s="27"/>
      <c r="C207" s="27"/>
      <c r="D207" s="27"/>
      <c r="E207" s="31"/>
      <c r="F207" s="31"/>
      <c r="G207" s="31"/>
      <c r="H207" s="31"/>
      <c r="I207" s="31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</row>
    <row r="208" spans="1:26" ht="14.25" customHeight="1" x14ac:dyDescent="0.3">
      <c r="A208" s="27"/>
      <c r="B208" s="27"/>
      <c r="C208" s="27"/>
      <c r="D208" s="27"/>
      <c r="E208" s="31"/>
      <c r="F208" s="31"/>
      <c r="G208" s="31"/>
      <c r="H208" s="31"/>
      <c r="I208" s="31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</row>
    <row r="209" spans="1:26" ht="14.25" customHeight="1" x14ac:dyDescent="0.3">
      <c r="A209" s="27"/>
      <c r="B209" s="27"/>
      <c r="C209" s="27"/>
      <c r="D209" s="27"/>
      <c r="E209" s="31"/>
      <c r="F209" s="31"/>
      <c r="G209" s="31"/>
      <c r="H209" s="31"/>
      <c r="I209" s="31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</row>
    <row r="210" spans="1:26" ht="14.25" customHeight="1" x14ac:dyDescent="0.3">
      <c r="A210" s="27"/>
      <c r="B210" s="27"/>
      <c r="C210" s="27"/>
      <c r="D210" s="27"/>
      <c r="E210" s="31"/>
      <c r="F210" s="31"/>
      <c r="G210" s="31"/>
      <c r="H210" s="31"/>
      <c r="I210" s="31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</row>
    <row r="211" spans="1:26" ht="14.25" customHeight="1" x14ac:dyDescent="0.3">
      <c r="A211" s="27"/>
      <c r="B211" s="27"/>
      <c r="C211" s="27"/>
      <c r="D211" s="27"/>
      <c r="E211" s="31"/>
      <c r="F211" s="31"/>
      <c r="G211" s="31"/>
      <c r="H211" s="31"/>
      <c r="I211" s="31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</row>
    <row r="212" spans="1:26" ht="14.25" customHeight="1" x14ac:dyDescent="0.3">
      <c r="A212" s="27"/>
      <c r="B212" s="27"/>
      <c r="C212" s="27"/>
      <c r="D212" s="27"/>
      <c r="E212" s="31"/>
      <c r="F212" s="31"/>
      <c r="G212" s="31"/>
      <c r="H212" s="31"/>
      <c r="I212" s="31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</row>
    <row r="213" spans="1:26" ht="14.25" customHeight="1" x14ac:dyDescent="0.3">
      <c r="A213" s="27"/>
      <c r="B213" s="27"/>
      <c r="C213" s="27"/>
      <c r="D213" s="27"/>
      <c r="E213" s="31"/>
      <c r="F213" s="31"/>
      <c r="G213" s="31"/>
      <c r="H213" s="31"/>
      <c r="I213" s="31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</row>
    <row r="214" spans="1:26" ht="14.25" customHeight="1" x14ac:dyDescent="0.3">
      <c r="A214" s="27"/>
      <c r="B214" s="27"/>
      <c r="C214" s="27"/>
      <c r="D214" s="27"/>
      <c r="E214" s="31"/>
      <c r="F214" s="31"/>
      <c r="G214" s="31"/>
      <c r="H214" s="31"/>
      <c r="I214" s="31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</row>
    <row r="215" spans="1:26" ht="14.25" customHeight="1" x14ac:dyDescent="0.3">
      <c r="A215" s="27"/>
      <c r="B215" s="27"/>
      <c r="C215" s="27"/>
      <c r="D215" s="27"/>
      <c r="E215" s="31"/>
      <c r="F215" s="31"/>
      <c r="G215" s="31"/>
      <c r="H215" s="31"/>
      <c r="I215" s="31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</row>
    <row r="216" spans="1:26" ht="14.25" customHeight="1" x14ac:dyDescent="0.3">
      <c r="A216" s="27"/>
      <c r="B216" s="27"/>
      <c r="C216" s="27"/>
      <c r="D216" s="27"/>
      <c r="E216" s="31"/>
      <c r="F216" s="31"/>
      <c r="G216" s="31"/>
      <c r="H216" s="31"/>
      <c r="I216" s="31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</row>
    <row r="217" spans="1:26" ht="14.25" customHeight="1" x14ac:dyDescent="0.3">
      <c r="A217" s="27"/>
      <c r="B217" s="27"/>
      <c r="C217" s="27"/>
      <c r="D217" s="27"/>
      <c r="E217" s="31"/>
      <c r="F217" s="31"/>
      <c r="G217" s="31"/>
      <c r="H217" s="31"/>
      <c r="I217" s="31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</row>
    <row r="218" spans="1:26" ht="14.25" customHeight="1" x14ac:dyDescent="0.3">
      <c r="A218" s="27"/>
      <c r="B218" s="27"/>
      <c r="C218" s="27"/>
      <c r="D218" s="27"/>
      <c r="E218" s="31"/>
      <c r="F218" s="31"/>
      <c r="G218" s="31"/>
      <c r="H218" s="31"/>
      <c r="I218" s="31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</row>
    <row r="219" spans="1:26" ht="14.25" customHeight="1" x14ac:dyDescent="0.3">
      <c r="A219" s="27"/>
      <c r="B219" s="27"/>
      <c r="C219" s="27"/>
      <c r="D219" s="27"/>
      <c r="E219" s="31"/>
      <c r="F219" s="31"/>
      <c r="G219" s="31"/>
      <c r="H219" s="31"/>
      <c r="I219" s="31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</row>
    <row r="220" spans="1:26" ht="14.25" customHeight="1" x14ac:dyDescent="0.3">
      <c r="A220" s="27"/>
      <c r="B220" s="27"/>
      <c r="C220" s="27"/>
      <c r="D220" s="27"/>
      <c r="E220" s="31"/>
      <c r="F220" s="31"/>
      <c r="G220" s="31"/>
      <c r="H220" s="31"/>
      <c r="I220" s="31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</row>
    <row r="221" spans="1:26" ht="14.25" customHeight="1" x14ac:dyDescent="0.3">
      <c r="A221" s="27"/>
      <c r="B221" s="27"/>
      <c r="C221" s="27"/>
      <c r="D221" s="27"/>
      <c r="E221" s="31"/>
      <c r="F221" s="31"/>
      <c r="G221" s="31"/>
      <c r="H221" s="31"/>
      <c r="I221" s="31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</row>
    <row r="222" spans="1:26" ht="14.25" customHeight="1" x14ac:dyDescent="0.3">
      <c r="A222" s="27"/>
      <c r="B222" s="27"/>
      <c r="C222" s="27"/>
      <c r="D222" s="27"/>
      <c r="E222" s="31"/>
      <c r="F222" s="31"/>
      <c r="G222" s="31"/>
      <c r="H222" s="31"/>
      <c r="I222" s="31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</row>
    <row r="223" spans="1:26" ht="14.25" customHeight="1" x14ac:dyDescent="0.3">
      <c r="A223" s="27"/>
      <c r="B223" s="27"/>
      <c r="C223" s="27"/>
      <c r="D223" s="27"/>
      <c r="E223" s="31"/>
      <c r="F223" s="31"/>
      <c r="G223" s="31"/>
      <c r="H223" s="31"/>
      <c r="I223" s="31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</row>
    <row r="224" spans="1:26" ht="14.25" customHeight="1" x14ac:dyDescent="0.3">
      <c r="A224" s="27"/>
      <c r="B224" s="27"/>
      <c r="C224" s="27"/>
      <c r="D224" s="27"/>
      <c r="E224" s="31"/>
      <c r="F224" s="31"/>
      <c r="G224" s="31"/>
      <c r="H224" s="31"/>
      <c r="I224" s="31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</row>
    <row r="225" spans="1:26" ht="14.25" customHeight="1" x14ac:dyDescent="0.3">
      <c r="A225" s="27"/>
      <c r="B225" s="27"/>
      <c r="C225" s="27"/>
      <c r="D225" s="27"/>
      <c r="E225" s="31"/>
      <c r="F225" s="31"/>
      <c r="G225" s="31"/>
      <c r="H225" s="31"/>
      <c r="I225" s="31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</row>
    <row r="226" spans="1:26" ht="14.25" customHeight="1" x14ac:dyDescent="0.3">
      <c r="A226" s="27"/>
      <c r="B226" s="27"/>
      <c r="C226" s="27"/>
      <c r="D226" s="27"/>
      <c r="E226" s="31"/>
      <c r="F226" s="31"/>
      <c r="G226" s="31"/>
      <c r="H226" s="31"/>
      <c r="I226" s="31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</row>
    <row r="227" spans="1:26" ht="14.25" customHeight="1" x14ac:dyDescent="0.3">
      <c r="A227" s="27"/>
      <c r="B227" s="27"/>
      <c r="C227" s="27"/>
      <c r="D227" s="27"/>
      <c r="E227" s="31"/>
      <c r="F227" s="31"/>
      <c r="G227" s="31"/>
      <c r="H227" s="31"/>
      <c r="I227" s="31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</row>
    <row r="228" spans="1:26" ht="14.25" customHeight="1" x14ac:dyDescent="0.3">
      <c r="A228" s="27"/>
      <c r="B228" s="27"/>
      <c r="C228" s="27"/>
      <c r="D228" s="27"/>
      <c r="E228" s="31"/>
      <c r="F228" s="31"/>
      <c r="G228" s="31"/>
      <c r="H228" s="31"/>
      <c r="I228" s="31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</row>
    <row r="229" spans="1:26" ht="14.25" customHeight="1" x14ac:dyDescent="0.3">
      <c r="A229" s="27"/>
      <c r="B229" s="27"/>
      <c r="C229" s="27"/>
      <c r="D229" s="27"/>
      <c r="E229" s="31"/>
      <c r="F229" s="31"/>
      <c r="G229" s="31"/>
      <c r="H229" s="31"/>
      <c r="I229" s="31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</row>
    <row r="230" spans="1:26" ht="14.25" customHeight="1" x14ac:dyDescent="0.3">
      <c r="A230" s="27"/>
      <c r="B230" s="27"/>
      <c r="C230" s="27"/>
      <c r="D230" s="27"/>
      <c r="E230" s="31"/>
      <c r="F230" s="31"/>
      <c r="G230" s="31"/>
      <c r="H230" s="31"/>
      <c r="I230" s="31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</row>
    <row r="231" spans="1:26" ht="14.25" customHeight="1" x14ac:dyDescent="0.3">
      <c r="A231" s="27"/>
      <c r="B231" s="27"/>
      <c r="C231" s="27"/>
      <c r="D231" s="27"/>
      <c r="E231" s="31"/>
      <c r="F231" s="31"/>
      <c r="G231" s="31"/>
      <c r="H231" s="31"/>
      <c r="I231" s="31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</row>
    <row r="232" spans="1:26" ht="14.25" customHeight="1" x14ac:dyDescent="0.3">
      <c r="A232" s="27"/>
      <c r="B232" s="27"/>
      <c r="C232" s="27"/>
      <c r="D232" s="27"/>
      <c r="E232" s="31"/>
      <c r="F232" s="31"/>
      <c r="G232" s="31"/>
      <c r="H232" s="31"/>
      <c r="I232" s="31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</row>
    <row r="233" spans="1:26" ht="14.25" customHeight="1" x14ac:dyDescent="0.3">
      <c r="A233" s="27"/>
      <c r="B233" s="27"/>
      <c r="C233" s="27"/>
      <c r="D233" s="27"/>
      <c r="E233" s="31"/>
      <c r="F233" s="31"/>
      <c r="G233" s="31"/>
      <c r="H233" s="31"/>
      <c r="I233" s="31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</row>
    <row r="234" spans="1:26" ht="14.25" customHeight="1" x14ac:dyDescent="0.3">
      <c r="A234" s="27"/>
      <c r="B234" s="27"/>
      <c r="C234" s="27"/>
      <c r="D234" s="27"/>
      <c r="E234" s="31"/>
      <c r="F234" s="31"/>
      <c r="G234" s="31"/>
      <c r="H234" s="31"/>
      <c r="I234" s="31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</row>
    <row r="235" spans="1:26" ht="14.25" customHeight="1" x14ac:dyDescent="0.3">
      <c r="A235" s="27"/>
      <c r="B235" s="27"/>
      <c r="C235" s="27"/>
      <c r="D235" s="27"/>
      <c r="E235" s="31"/>
      <c r="F235" s="31"/>
      <c r="G235" s="31"/>
      <c r="H235" s="31"/>
      <c r="I235" s="31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</row>
    <row r="236" spans="1:26" ht="14.25" customHeight="1" x14ac:dyDescent="0.3">
      <c r="A236" s="27"/>
      <c r="B236" s="27"/>
      <c r="C236" s="27"/>
      <c r="D236" s="27"/>
      <c r="E236" s="31"/>
      <c r="F236" s="31"/>
      <c r="G236" s="31"/>
      <c r="H236" s="31"/>
      <c r="I236" s="31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</row>
    <row r="237" spans="1:26" ht="14.25" customHeight="1" x14ac:dyDescent="0.3">
      <c r="A237" s="27"/>
      <c r="B237" s="27"/>
      <c r="C237" s="27"/>
      <c r="D237" s="27"/>
      <c r="E237" s="31"/>
      <c r="F237" s="31"/>
      <c r="G237" s="31"/>
      <c r="H237" s="31"/>
      <c r="I237" s="31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</row>
    <row r="238" spans="1:26" ht="14.25" customHeight="1" x14ac:dyDescent="0.3">
      <c r="A238" s="27"/>
      <c r="B238" s="27"/>
      <c r="C238" s="27"/>
      <c r="D238" s="27"/>
      <c r="E238" s="31"/>
      <c r="F238" s="31"/>
      <c r="G238" s="31"/>
      <c r="H238" s="31"/>
      <c r="I238" s="31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</row>
    <row r="239" spans="1:26" ht="14.25" customHeight="1" x14ac:dyDescent="0.3">
      <c r="A239" s="27"/>
      <c r="B239" s="27"/>
      <c r="C239" s="27"/>
      <c r="D239" s="27"/>
      <c r="E239" s="31"/>
      <c r="F239" s="31"/>
      <c r="G239" s="31"/>
      <c r="H239" s="31"/>
      <c r="I239" s="31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</row>
    <row r="240" spans="1:26" ht="14.25" customHeight="1" x14ac:dyDescent="0.3">
      <c r="A240" s="27"/>
      <c r="B240" s="27"/>
      <c r="C240" s="27"/>
      <c r="D240" s="27"/>
      <c r="E240" s="31"/>
      <c r="F240" s="31"/>
      <c r="G240" s="31"/>
      <c r="H240" s="31"/>
      <c r="I240" s="31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</row>
    <row r="241" spans="1:26" ht="14.25" customHeight="1" x14ac:dyDescent="0.3">
      <c r="A241" s="27"/>
      <c r="B241" s="27"/>
      <c r="C241" s="27"/>
      <c r="D241" s="27"/>
      <c r="E241" s="31"/>
      <c r="F241" s="31"/>
      <c r="G241" s="31"/>
      <c r="H241" s="31"/>
      <c r="I241" s="31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</row>
    <row r="242" spans="1:26" ht="14.25" customHeight="1" x14ac:dyDescent="0.3">
      <c r="A242" s="27"/>
      <c r="B242" s="27"/>
      <c r="C242" s="27"/>
      <c r="D242" s="27"/>
      <c r="E242" s="31"/>
      <c r="F242" s="31"/>
      <c r="G242" s="31"/>
      <c r="H242" s="31"/>
      <c r="I242" s="31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</row>
    <row r="243" spans="1:26" ht="14.25" customHeight="1" x14ac:dyDescent="0.3">
      <c r="A243" s="27"/>
      <c r="B243" s="27"/>
      <c r="C243" s="27"/>
      <c r="D243" s="27"/>
      <c r="E243" s="31"/>
      <c r="F243" s="31"/>
      <c r="G243" s="31"/>
      <c r="H243" s="31"/>
      <c r="I243" s="31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</row>
    <row r="244" spans="1:26" ht="14.25" customHeight="1" x14ac:dyDescent="0.3">
      <c r="A244" s="27"/>
      <c r="B244" s="27"/>
      <c r="C244" s="27"/>
      <c r="D244" s="27"/>
      <c r="E244" s="31"/>
      <c r="F244" s="31"/>
      <c r="G244" s="31"/>
      <c r="H244" s="31"/>
      <c r="I244" s="31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</row>
    <row r="245" spans="1:26" ht="14.25" customHeight="1" x14ac:dyDescent="0.3">
      <c r="A245" s="27"/>
      <c r="B245" s="27"/>
      <c r="C245" s="27"/>
      <c r="D245" s="27"/>
      <c r="E245" s="31"/>
      <c r="F245" s="31"/>
      <c r="G245" s="31"/>
      <c r="H245" s="31"/>
      <c r="I245" s="31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</row>
    <row r="246" spans="1:26" ht="14.25" customHeight="1" x14ac:dyDescent="0.3">
      <c r="A246" s="27"/>
      <c r="B246" s="27"/>
      <c r="C246" s="27"/>
      <c r="D246" s="27"/>
      <c r="E246" s="31"/>
      <c r="F246" s="31"/>
      <c r="G246" s="31"/>
      <c r="H246" s="31"/>
      <c r="I246" s="31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</row>
    <row r="247" spans="1:26" ht="14.25" customHeight="1" x14ac:dyDescent="0.3">
      <c r="A247" s="27"/>
      <c r="B247" s="27"/>
      <c r="C247" s="27"/>
      <c r="D247" s="27"/>
      <c r="E247" s="31"/>
      <c r="F247" s="31"/>
      <c r="G247" s="31"/>
      <c r="H247" s="31"/>
      <c r="I247" s="31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</row>
    <row r="248" spans="1:26" ht="14.25" customHeight="1" x14ac:dyDescent="0.3">
      <c r="A248" s="27"/>
      <c r="B248" s="27"/>
      <c r="C248" s="27"/>
      <c r="D248" s="27"/>
      <c r="E248" s="31"/>
      <c r="F248" s="31"/>
      <c r="G248" s="31"/>
      <c r="H248" s="31"/>
      <c r="I248" s="31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</row>
    <row r="249" spans="1:26" ht="14.25" customHeight="1" x14ac:dyDescent="0.3">
      <c r="A249" s="27"/>
      <c r="B249" s="27"/>
      <c r="C249" s="27"/>
      <c r="D249" s="27"/>
      <c r="E249" s="31"/>
      <c r="F249" s="31"/>
      <c r="G249" s="31"/>
      <c r="H249" s="31"/>
      <c r="I249" s="31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</row>
    <row r="250" spans="1:26" ht="14.25" customHeight="1" x14ac:dyDescent="0.3">
      <c r="A250" s="27"/>
      <c r="B250" s="27"/>
      <c r="C250" s="27"/>
      <c r="D250" s="27"/>
      <c r="E250" s="31"/>
      <c r="F250" s="31"/>
      <c r="G250" s="31"/>
      <c r="H250" s="31"/>
      <c r="I250" s="31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</row>
    <row r="251" spans="1:26" ht="14.25" customHeight="1" x14ac:dyDescent="0.3">
      <c r="A251" s="27"/>
      <c r="B251" s="27"/>
      <c r="C251" s="27"/>
      <c r="D251" s="27"/>
      <c r="E251" s="31"/>
      <c r="F251" s="31"/>
      <c r="G251" s="31"/>
      <c r="H251" s="31"/>
      <c r="I251" s="31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</row>
    <row r="252" spans="1:26" ht="14.25" customHeight="1" x14ac:dyDescent="0.3">
      <c r="A252" s="27"/>
      <c r="B252" s="27"/>
      <c r="C252" s="27"/>
      <c r="D252" s="27"/>
      <c r="E252" s="31"/>
      <c r="F252" s="31"/>
      <c r="G252" s="31"/>
      <c r="H252" s="31"/>
      <c r="I252" s="31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</row>
    <row r="253" spans="1:26" ht="14.25" customHeight="1" x14ac:dyDescent="0.3">
      <c r="A253" s="27"/>
      <c r="B253" s="27"/>
      <c r="C253" s="27"/>
      <c r="D253" s="27"/>
      <c r="E253" s="31"/>
      <c r="F253" s="31"/>
      <c r="G253" s="31"/>
      <c r="H253" s="31"/>
      <c r="I253" s="31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</row>
    <row r="254" spans="1:26" ht="14.25" customHeight="1" x14ac:dyDescent="0.3">
      <c r="A254" s="27"/>
      <c r="B254" s="27"/>
      <c r="C254" s="27"/>
      <c r="D254" s="27"/>
      <c r="E254" s="31"/>
      <c r="F254" s="31"/>
      <c r="G254" s="31"/>
      <c r="H254" s="31"/>
      <c r="I254" s="31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</row>
    <row r="255" spans="1:26" ht="14.25" customHeight="1" x14ac:dyDescent="0.3">
      <c r="A255" s="27"/>
      <c r="B255" s="27"/>
      <c r="C255" s="27"/>
      <c r="D255" s="27"/>
      <c r="E255" s="31"/>
      <c r="F255" s="31"/>
      <c r="G255" s="31"/>
      <c r="H255" s="31"/>
      <c r="I255" s="31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</row>
    <row r="256" spans="1:26" ht="14.25" customHeight="1" x14ac:dyDescent="0.3">
      <c r="A256" s="27"/>
      <c r="B256" s="27"/>
      <c r="C256" s="27"/>
      <c r="D256" s="27"/>
      <c r="E256" s="31"/>
      <c r="F256" s="31"/>
      <c r="G256" s="31"/>
      <c r="H256" s="31"/>
      <c r="I256" s="31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</row>
    <row r="257" spans="1:26" ht="14.25" customHeight="1" x14ac:dyDescent="0.3">
      <c r="A257" s="27"/>
      <c r="B257" s="27"/>
      <c r="C257" s="27"/>
      <c r="D257" s="27"/>
      <c r="E257" s="31"/>
      <c r="F257" s="31"/>
      <c r="G257" s="31"/>
      <c r="H257" s="31"/>
      <c r="I257" s="31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</row>
    <row r="258" spans="1:26" ht="14.25" customHeight="1" x14ac:dyDescent="0.3">
      <c r="A258" s="27"/>
      <c r="B258" s="27"/>
      <c r="C258" s="27"/>
      <c r="D258" s="27"/>
      <c r="E258" s="31"/>
      <c r="F258" s="31"/>
      <c r="G258" s="31"/>
      <c r="H258" s="31"/>
      <c r="I258" s="31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</row>
    <row r="259" spans="1:26" ht="14.25" customHeight="1" x14ac:dyDescent="0.3">
      <c r="A259" s="27"/>
      <c r="B259" s="27"/>
      <c r="C259" s="27"/>
      <c r="D259" s="27"/>
      <c r="E259" s="31"/>
      <c r="F259" s="31"/>
      <c r="G259" s="31"/>
      <c r="H259" s="31"/>
      <c r="I259" s="31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</row>
    <row r="260" spans="1:26" ht="14.25" customHeight="1" x14ac:dyDescent="0.3">
      <c r="A260" s="27"/>
      <c r="B260" s="27"/>
      <c r="C260" s="27"/>
      <c r="D260" s="27"/>
      <c r="E260" s="31"/>
      <c r="F260" s="31"/>
      <c r="G260" s="31"/>
      <c r="H260" s="31"/>
      <c r="I260" s="31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</row>
    <row r="261" spans="1:26" ht="14.25" customHeight="1" x14ac:dyDescent="0.3">
      <c r="A261" s="27"/>
      <c r="B261" s="27"/>
      <c r="C261" s="27"/>
      <c r="D261" s="27"/>
      <c r="E261" s="31"/>
      <c r="F261" s="31"/>
      <c r="G261" s="31"/>
      <c r="H261" s="31"/>
      <c r="I261" s="31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</row>
    <row r="262" spans="1:26" ht="14.25" customHeight="1" x14ac:dyDescent="0.3">
      <c r="A262" s="27"/>
      <c r="B262" s="27"/>
      <c r="C262" s="27"/>
      <c r="D262" s="27"/>
      <c r="E262" s="31"/>
      <c r="F262" s="31"/>
      <c r="G262" s="31"/>
      <c r="H262" s="31"/>
      <c r="I262" s="31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</row>
    <row r="263" spans="1:26" ht="14.25" customHeight="1" x14ac:dyDescent="0.3">
      <c r="A263" s="27"/>
      <c r="B263" s="27"/>
      <c r="C263" s="27"/>
      <c r="D263" s="27"/>
      <c r="E263" s="31"/>
      <c r="F263" s="31"/>
      <c r="G263" s="31"/>
      <c r="H263" s="31"/>
      <c r="I263" s="31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</row>
    <row r="264" spans="1:26" ht="14.25" customHeight="1" x14ac:dyDescent="0.3">
      <c r="A264" s="27"/>
      <c r="B264" s="27"/>
      <c r="C264" s="27"/>
      <c r="D264" s="27"/>
      <c r="E264" s="31"/>
      <c r="F264" s="31"/>
      <c r="G264" s="31"/>
      <c r="H264" s="31"/>
      <c r="I264" s="31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</row>
    <row r="265" spans="1:26" ht="14.25" customHeight="1" x14ac:dyDescent="0.3">
      <c r="A265" s="27"/>
      <c r="B265" s="27"/>
      <c r="C265" s="27"/>
      <c r="D265" s="27"/>
      <c r="E265" s="31"/>
      <c r="F265" s="31"/>
      <c r="G265" s="31"/>
      <c r="H265" s="31"/>
      <c r="I265" s="31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</row>
    <row r="266" spans="1:26" ht="14.25" customHeight="1" x14ac:dyDescent="0.3">
      <c r="A266" s="27"/>
      <c r="B266" s="27"/>
      <c r="C266" s="27"/>
      <c r="D266" s="27"/>
      <c r="E266" s="31"/>
      <c r="F266" s="31"/>
      <c r="G266" s="31"/>
      <c r="H266" s="31"/>
      <c r="I266" s="31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</row>
    <row r="267" spans="1:26" ht="14.25" customHeight="1" x14ac:dyDescent="0.3">
      <c r="A267" s="27"/>
      <c r="B267" s="27"/>
      <c r="C267" s="27"/>
      <c r="D267" s="27"/>
      <c r="E267" s="31"/>
      <c r="F267" s="31"/>
      <c r="G267" s="31"/>
      <c r="H267" s="31"/>
      <c r="I267" s="31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</row>
    <row r="268" spans="1:26" ht="14.25" customHeight="1" x14ac:dyDescent="0.3">
      <c r="A268" s="27"/>
      <c r="B268" s="27"/>
      <c r="C268" s="27"/>
      <c r="D268" s="27"/>
      <c r="E268" s="31"/>
      <c r="F268" s="31"/>
      <c r="G268" s="31"/>
      <c r="H268" s="31"/>
      <c r="I268" s="31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</row>
    <row r="269" spans="1:26" ht="14.25" customHeight="1" x14ac:dyDescent="0.3">
      <c r="A269" s="27"/>
      <c r="B269" s="27"/>
      <c r="C269" s="27"/>
      <c r="D269" s="27"/>
      <c r="E269" s="31"/>
      <c r="F269" s="31"/>
      <c r="G269" s="31"/>
      <c r="H269" s="31"/>
      <c r="I269" s="31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</row>
    <row r="270" spans="1:26" ht="14.25" customHeight="1" x14ac:dyDescent="0.3">
      <c r="A270" s="27"/>
      <c r="B270" s="27"/>
      <c r="C270" s="27"/>
      <c r="D270" s="27"/>
      <c r="E270" s="31"/>
      <c r="F270" s="31"/>
      <c r="G270" s="31"/>
      <c r="H270" s="31"/>
      <c r="I270" s="31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</row>
    <row r="271" spans="1:26" ht="14.25" customHeight="1" x14ac:dyDescent="0.3">
      <c r="A271" s="27"/>
      <c r="B271" s="27"/>
      <c r="C271" s="27"/>
      <c r="D271" s="27"/>
      <c r="E271" s="31"/>
      <c r="F271" s="31"/>
      <c r="G271" s="31"/>
      <c r="H271" s="31"/>
      <c r="I271" s="31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</row>
    <row r="272" spans="1:26" ht="14.25" customHeight="1" x14ac:dyDescent="0.3">
      <c r="A272" s="27"/>
      <c r="B272" s="27"/>
      <c r="C272" s="27"/>
      <c r="D272" s="27"/>
      <c r="E272" s="31"/>
      <c r="F272" s="31"/>
      <c r="G272" s="31"/>
      <c r="H272" s="31"/>
      <c r="I272" s="31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</row>
    <row r="273" spans="1:26" ht="14.25" customHeight="1" x14ac:dyDescent="0.3">
      <c r="A273" s="27"/>
      <c r="B273" s="27"/>
      <c r="C273" s="27"/>
      <c r="D273" s="27"/>
      <c r="E273" s="31"/>
      <c r="F273" s="31"/>
      <c r="G273" s="31"/>
      <c r="H273" s="31"/>
      <c r="I273" s="31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</row>
    <row r="274" spans="1:26" ht="14.25" customHeight="1" x14ac:dyDescent="0.3">
      <c r="A274" s="27"/>
      <c r="B274" s="27"/>
      <c r="C274" s="27"/>
      <c r="D274" s="27"/>
      <c r="E274" s="31"/>
      <c r="F274" s="31"/>
      <c r="G274" s="31"/>
      <c r="H274" s="31"/>
      <c r="I274" s="31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</row>
    <row r="275" spans="1:26" ht="14.25" customHeight="1" x14ac:dyDescent="0.3">
      <c r="A275" s="27"/>
      <c r="B275" s="27"/>
      <c r="C275" s="27"/>
      <c r="D275" s="27"/>
      <c r="E275" s="31"/>
      <c r="F275" s="31"/>
      <c r="G275" s="31"/>
      <c r="H275" s="31"/>
      <c r="I275" s="31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</row>
    <row r="276" spans="1:26" ht="14.25" customHeight="1" x14ac:dyDescent="0.3">
      <c r="A276" s="27"/>
      <c r="B276" s="27"/>
      <c r="C276" s="27"/>
      <c r="D276" s="27"/>
      <c r="E276" s="31"/>
      <c r="F276" s="31"/>
      <c r="G276" s="31"/>
      <c r="H276" s="31"/>
      <c r="I276" s="31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</row>
    <row r="277" spans="1:26" ht="14.25" customHeight="1" x14ac:dyDescent="0.3">
      <c r="A277" s="27"/>
      <c r="B277" s="27"/>
      <c r="C277" s="27"/>
      <c r="D277" s="27"/>
      <c r="E277" s="31"/>
      <c r="F277" s="31"/>
      <c r="G277" s="31"/>
      <c r="H277" s="31"/>
      <c r="I277" s="31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</row>
    <row r="278" spans="1:26" ht="14.25" customHeight="1" x14ac:dyDescent="0.3">
      <c r="A278" s="27"/>
      <c r="B278" s="27"/>
      <c r="C278" s="27"/>
      <c r="D278" s="27"/>
      <c r="E278" s="31"/>
      <c r="F278" s="31"/>
      <c r="G278" s="31"/>
      <c r="H278" s="31"/>
      <c r="I278" s="31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</row>
    <row r="279" spans="1:26" ht="14.25" customHeight="1" x14ac:dyDescent="0.3">
      <c r="A279" s="27"/>
      <c r="B279" s="27"/>
      <c r="C279" s="27"/>
      <c r="D279" s="27"/>
      <c r="E279" s="31"/>
      <c r="F279" s="31"/>
      <c r="G279" s="31"/>
      <c r="H279" s="31"/>
      <c r="I279" s="31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</row>
    <row r="280" spans="1:26" ht="14.25" customHeight="1" x14ac:dyDescent="0.3">
      <c r="A280" s="27"/>
      <c r="B280" s="27"/>
      <c r="C280" s="27"/>
      <c r="D280" s="27"/>
      <c r="E280" s="31"/>
      <c r="F280" s="31"/>
      <c r="G280" s="31"/>
      <c r="H280" s="31"/>
      <c r="I280" s="31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</row>
    <row r="281" spans="1:26" ht="14.25" customHeight="1" x14ac:dyDescent="0.3">
      <c r="A281" s="27"/>
      <c r="B281" s="27"/>
      <c r="C281" s="27"/>
      <c r="D281" s="27"/>
      <c r="E281" s="31"/>
      <c r="F281" s="31"/>
      <c r="G281" s="31"/>
      <c r="H281" s="31"/>
      <c r="I281" s="31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</row>
    <row r="282" spans="1:26" ht="14.25" customHeight="1" x14ac:dyDescent="0.3">
      <c r="A282" s="27"/>
      <c r="B282" s="27"/>
      <c r="C282" s="27"/>
      <c r="D282" s="27"/>
      <c r="E282" s="31"/>
      <c r="F282" s="31"/>
      <c r="G282" s="31"/>
      <c r="H282" s="31"/>
      <c r="I282" s="31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</row>
    <row r="283" spans="1:26" ht="14.25" customHeight="1" x14ac:dyDescent="0.3">
      <c r="A283" s="27"/>
      <c r="B283" s="27"/>
      <c r="C283" s="27"/>
      <c r="D283" s="27"/>
      <c r="E283" s="31"/>
      <c r="F283" s="31"/>
      <c r="G283" s="31"/>
      <c r="H283" s="31"/>
      <c r="I283" s="31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</row>
    <row r="284" spans="1:26" ht="14.25" customHeight="1" x14ac:dyDescent="0.3">
      <c r="A284" s="27"/>
      <c r="B284" s="27"/>
      <c r="C284" s="27"/>
      <c r="D284" s="27"/>
      <c r="E284" s="31"/>
      <c r="F284" s="31"/>
      <c r="G284" s="31"/>
      <c r="H284" s="31"/>
      <c r="I284" s="31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</row>
    <row r="285" spans="1:26" ht="14.25" customHeight="1" x14ac:dyDescent="0.3">
      <c r="A285" s="27"/>
      <c r="B285" s="27"/>
      <c r="C285" s="27"/>
      <c r="D285" s="27"/>
      <c r="E285" s="31"/>
      <c r="F285" s="31"/>
      <c r="G285" s="31"/>
      <c r="H285" s="31"/>
      <c r="I285" s="31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</row>
    <row r="286" spans="1:26" ht="14.25" customHeight="1" x14ac:dyDescent="0.3">
      <c r="A286" s="27"/>
      <c r="B286" s="27"/>
      <c r="C286" s="27"/>
      <c r="D286" s="27"/>
      <c r="E286" s="31"/>
      <c r="F286" s="31"/>
      <c r="G286" s="31"/>
      <c r="H286" s="31"/>
      <c r="I286" s="31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</row>
    <row r="287" spans="1:26" ht="14.25" customHeight="1" x14ac:dyDescent="0.3">
      <c r="A287" s="27"/>
      <c r="B287" s="27"/>
      <c r="C287" s="27"/>
      <c r="D287" s="27"/>
      <c r="E287" s="31"/>
      <c r="F287" s="31"/>
      <c r="G287" s="31"/>
      <c r="H287" s="31"/>
      <c r="I287" s="31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</row>
    <row r="288" spans="1:26" ht="14.25" customHeight="1" x14ac:dyDescent="0.3">
      <c r="A288" s="27"/>
      <c r="B288" s="27"/>
      <c r="C288" s="27"/>
      <c r="D288" s="27"/>
      <c r="E288" s="31"/>
      <c r="F288" s="31"/>
      <c r="G288" s="31"/>
      <c r="H288" s="31"/>
      <c r="I288" s="31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</row>
    <row r="289" spans="1:26" ht="14.25" customHeight="1" x14ac:dyDescent="0.3">
      <c r="A289" s="27"/>
      <c r="B289" s="27"/>
      <c r="C289" s="27"/>
      <c r="D289" s="27"/>
      <c r="E289" s="31"/>
      <c r="F289" s="31"/>
      <c r="G289" s="31"/>
      <c r="H289" s="31"/>
      <c r="I289" s="31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</row>
    <row r="290" spans="1:26" ht="14.25" customHeight="1" x14ac:dyDescent="0.3">
      <c r="A290" s="27"/>
      <c r="B290" s="27"/>
      <c r="C290" s="27"/>
      <c r="D290" s="27"/>
      <c r="E290" s="31"/>
      <c r="F290" s="31"/>
      <c r="G290" s="31"/>
      <c r="H290" s="31"/>
      <c r="I290" s="31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</row>
    <row r="291" spans="1:26" ht="14.25" customHeight="1" x14ac:dyDescent="0.3">
      <c r="A291" s="27"/>
      <c r="B291" s="27"/>
      <c r="C291" s="27"/>
      <c r="D291" s="27"/>
      <c r="E291" s="31"/>
      <c r="F291" s="31"/>
      <c r="G291" s="31"/>
      <c r="H291" s="31"/>
      <c r="I291" s="31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</row>
    <row r="292" spans="1:26" ht="14.25" customHeight="1" x14ac:dyDescent="0.3">
      <c r="A292" s="27"/>
      <c r="B292" s="27"/>
      <c r="C292" s="27"/>
      <c r="D292" s="27"/>
      <c r="E292" s="31"/>
      <c r="F292" s="31"/>
      <c r="G292" s="31"/>
      <c r="H292" s="31"/>
      <c r="I292" s="31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</row>
    <row r="293" spans="1:26" ht="14.25" customHeight="1" x14ac:dyDescent="0.3">
      <c r="A293" s="27"/>
      <c r="B293" s="27"/>
      <c r="C293" s="27"/>
      <c r="D293" s="27"/>
      <c r="E293" s="31"/>
      <c r="F293" s="31"/>
      <c r="G293" s="31"/>
      <c r="H293" s="31"/>
      <c r="I293" s="31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</row>
    <row r="294" spans="1:26" ht="14.25" customHeight="1" x14ac:dyDescent="0.3">
      <c r="A294" s="27"/>
      <c r="B294" s="27"/>
      <c r="C294" s="27"/>
      <c r="D294" s="27"/>
      <c r="E294" s="31"/>
      <c r="F294" s="31"/>
      <c r="G294" s="31"/>
      <c r="H294" s="31"/>
      <c r="I294" s="31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</row>
    <row r="295" spans="1:26" ht="14.25" customHeight="1" x14ac:dyDescent="0.3">
      <c r="A295" s="27"/>
      <c r="B295" s="27"/>
      <c r="C295" s="27"/>
      <c r="D295" s="27"/>
      <c r="E295" s="31"/>
      <c r="F295" s="31"/>
      <c r="G295" s="31"/>
      <c r="H295" s="31"/>
      <c r="I295" s="31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</row>
    <row r="296" spans="1:26" ht="14.25" customHeight="1" x14ac:dyDescent="0.3">
      <c r="A296" s="27"/>
      <c r="B296" s="27"/>
      <c r="C296" s="27"/>
      <c r="D296" s="27"/>
      <c r="E296" s="31"/>
      <c r="F296" s="31"/>
      <c r="G296" s="31"/>
      <c r="H296" s="31"/>
      <c r="I296" s="31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</row>
    <row r="297" spans="1:26" ht="14.25" customHeight="1" x14ac:dyDescent="0.3">
      <c r="A297" s="27"/>
      <c r="B297" s="27"/>
      <c r="C297" s="27"/>
      <c r="D297" s="27"/>
      <c r="E297" s="31"/>
      <c r="F297" s="31"/>
      <c r="G297" s="31"/>
      <c r="H297" s="31"/>
      <c r="I297" s="31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</row>
    <row r="298" spans="1:26" ht="14.25" customHeight="1" x14ac:dyDescent="0.3">
      <c r="A298" s="27"/>
      <c r="B298" s="27"/>
      <c r="C298" s="27"/>
      <c r="D298" s="27"/>
      <c r="E298" s="31"/>
      <c r="F298" s="31"/>
      <c r="G298" s="31"/>
      <c r="H298" s="31"/>
      <c r="I298" s="31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</row>
    <row r="299" spans="1:26" ht="14.25" customHeight="1" x14ac:dyDescent="0.3">
      <c r="A299" s="27"/>
      <c r="B299" s="27"/>
      <c r="C299" s="27"/>
      <c r="D299" s="27"/>
      <c r="E299" s="31"/>
      <c r="F299" s="31"/>
      <c r="G299" s="31"/>
      <c r="H299" s="31"/>
      <c r="I299" s="31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</row>
    <row r="300" spans="1:26" ht="14.25" customHeight="1" x14ac:dyDescent="0.3">
      <c r="A300" s="27"/>
      <c r="B300" s="27"/>
      <c r="C300" s="27"/>
      <c r="D300" s="27"/>
      <c r="E300" s="31"/>
      <c r="F300" s="31"/>
      <c r="G300" s="31"/>
      <c r="H300" s="31"/>
      <c r="I300" s="31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</row>
    <row r="301" spans="1:26" ht="14.25" customHeight="1" x14ac:dyDescent="0.3">
      <c r="A301" s="27"/>
      <c r="B301" s="27"/>
      <c r="C301" s="27"/>
      <c r="D301" s="27"/>
      <c r="E301" s="31"/>
      <c r="F301" s="31"/>
      <c r="G301" s="31"/>
      <c r="H301" s="31"/>
      <c r="I301" s="31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</row>
    <row r="302" spans="1:26" ht="14.25" customHeight="1" x14ac:dyDescent="0.3">
      <c r="A302" s="27"/>
      <c r="B302" s="27"/>
      <c r="C302" s="27"/>
      <c r="D302" s="27"/>
      <c r="E302" s="31"/>
      <c r="F302" s="31"/>
      <c r="G302" s="31"/>
      <c r="H302" s="31"/>
      <c r="I302" s="31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</row>
    <row r="303" spans="1:26" ht="14.25" customHeight="1" x14ac:dyDescent="0.3">
      <c r="A303" s="27"/>
      <c r="B303" s="27"/>
      <c r="C303" s="27"/>
      <c r="D303" s="27"/>
      <c r="E303" s="31"/>
      <c r="F303" s="31"/>
      <c r="G303" s="31"/>
      <c r="H303" s="31"/>
      <c r="I303" s="31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</row>
    <row r="304" spans="1:26" ht="14.25" customHeight="1" x14ac:dyDescent="0.3">
      <c r="A304" s="27"/>
      <c r="B304" s="27"/>
      <c r="C304" s="27"/>
      <c r="D304" s="27"/>
      <c r="E304" s="31"/>
      <c r="F304" s="31"/>
      <c r="G304" s="31"/>
      <c r="H304" s="31"/>
      <c r="I304" s="31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</row>
    <row r="305" spans="1:26" ht="14.25" customHeight="1" x14ac:dyDescent="0.3">
      <c r="A305" s="27"/>
      <c r="B305" s="27"/>
      <c r="C305" s="27"/>
      <c r="D305" s="27"/>
      <c r="E305" s="31"/>
      <c r="F305" s="31"/>
      <c r="G305" s="31"/>
      <c r="H305" s="31"/>
      <c r="I305" s="31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</row>
    <row r="306" spans="1:26" ht="14.25" customHeight="1" x14ac:dyDescent="0.3">
      <c r="A306" s="27"/>
      <c r="B306" s="27"/>
      <c r="C306" s="27"/>
      <c r="D306" s="27"/>
      <c r="E306" s="31"/>
      <c r="F306" s="31"/>
      <c r="G306" s="31"/>
      <c r="H306" s="31"/>
      <c r="I306" s="31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</row>
    <row r="307" spans="1:26" ht="14.25" customHeight="1" x14ac:dyDescent="0.3">
      <c r="A307" s="27"/>
      <c r="B307" s="27"/>
      <c r="C307" s="27"/>
      <c r="D307" s="27"/>
      <c r="E307" s="31"/>
      <c r="F307" s="31"/>
      <c r="G307" s="31"/>
      <c r="H307" s="31"/>
      <c r="I307" s="31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</row>
    <row r="308" spans="1:26" ht="14.25" customHeight="1" x14ac:dyDescent="0.3">
      <c r="A308" s="27"/>
      <c r="B308" s="27"/>
      <c r="C308" s="27"/>
      <c r="D308" s="27"/>
      <c r="E308" s="31"/>
      <c r="F308" s="31"/>
      <c r="G308" s="31"/>
      <c r="H308" s="31"/>
      <c r="I308" s="31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</row>
    <row r="309" spans="1:26" ht="14.25" customHeight="1" x14ac:dyDescent="0.3">
      <c r="A309" s="27"/>
      <c r="B309" s="27"/>
      <c r="C309" s="27"/>
      <c r="D309" s="27"/>
      <c r="E309" s="31"/>
      <c r="F309" s="31"/>
      <c r="G309" s="31"/>
      <c r="H309" s="31"/>
      <c r="I309" s="31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</row>
    <row r="310" spans="1:26" ht="14.25" customHeight="1" x14ac:dyDescent="0.3">
      <c r="A310" s="27"/>
      <c r="B310" s="27"/>
      <c r="C310" s="27"/>
      <c r="D310" s="27"/>
      <c r="E310" s="31"/>
      <c r="F310" s="31"/>
      <c r="G310" s="31"/>
      <c r="H310" s="31"/>
      <c r="I310" s="31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</row>
    <row r="311" spans="1:26" ht="14.25" customHeight="1" x14ac:dyDescent="0.3">
      <c r="A311" s="27"/>
      <c r="B311" s="27"/>
      <c r="C311" s="27"/>
      <c r="D311" s="27"/>
      <c r="E311" s="31"/>
      <c r="F311" s="31"/>
      <c r="G311" s="31"/>
      <c r="H311" s="31"/>
      <c r="I311" s="31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</row>
    <row r="312" spans="1:26" ht="14.25" customHeight="1" x14ac:dyDescent="0.3">
      <c r="A312" s="27"/>
      <c r="B312" s="27"/>
      <c r="C312" s="27"/>
      <c r="D312" s="27"/>
      <c r="E312" s="31"/>
      <c r="F312" s="31"/>
      <c r="G312" s="31"/>
      <c r="H312" s="31"/>
      <c r="I312" s="31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</row>
    <row r="313" spans="1:26" ht="14.25" customHeight="1" x14ac:dyDescent="0.3">
      <c r="A313" s="27"/>
      <c r="B313" s="27"/>
      <c r="C313" s="27"/>
      <c r="D313" s="27"/>
      <c r="E313" s="31"/>
      <c r="F313" s="31"/>
      <c r="G313" s="31"/>
      <c r="H313" s="31"/>
      <c r="I313" s="31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</row>
    <row r="314" spans="1:26" ht="14.25" customHeight="1" x14ac:dyDescent="0.3">
      <c r="A314" s="27"/>
      <c r="B314" s="27"/>
      <c r="C314" s="27"/>
      <c r="D314" s="27"/>
      <c r="E314" s="31"/>
      <c r="F314" s="31"/>
      <c r="G314" s="31"/>
      <c r="H314" s="31"/>
      <c r="I314" s="31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</row>
    <row r="315" spans="1:26" ht="14.25" customHeight="1" x14ac:dyDescent="0.3">
      <c r="A315" s="27"/>
      <c r="B315" s="27"/>
      <c r="C315" s="27"/>
      <c r="D315" s="27"/>
      <c r="E315" s="31"/>
      <c r="F315" s="31"/>
      <c r="G315" s="31"/>
      <c r="H315" s="31"/>
      <c r="I315" s="31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</row>
    <row r="316" spans="1:26" ht="14.25" customHeight="1" x14ac:dyDescent="0.3">
      <c r="A316" s="27"/>
      <c r="B316" s="27"/>
      <c r="C316" s="27"/>
      <c r="D316" s="27"/>
      <c r="E316" s="31"/>
      <c r="F316" s="31"/>
      <c r="G316" s="31"/>
      <c r="H316" s="31"/>
      <c r="I316" s="31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</row>
    <row r="317" spans="1:26" ht="14.25" customHeight="1" x14ac:dyDescent="0.3">
      <c r="A317" s="27"/>
      <c r="B317" s="27"/>
      <c r="C317" s="27"/>
      <c r="D317" s="27"/>
      <c r="E317" s="31"/>
      <c r="F317" s="31"/>
      <c r="G317" s="31"/>
      <c r="H317" s="31"/>
      <c r="I317" s="31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</row>
    <row r="318" spans="1:26" ht="14.25" customHeight="1" x14ac:dyDescent="0.3">
      <c r="A318" s="27"/>
      <c r="B318" s="27"/>
      <c r="C318" s="27"/>
      <c r="D318" s="27"/>
      <c r="E318" s="31"/>
      <c r="F318" s="31"/>
      <c r="G318" s="31"/>
      <c r="H318" s="31"/>
      <c r="I318" s="31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</row>
    <row r="319" spans="1:26" ht="14.25" customHeight="1" x14ac:dyDescent="0.3">
      <c r="A319" s="27"/>
      <c r="B319" s="27"/>
      <c r="C319" s="27"/>
      <c r="D319" s="27"/>
      <c r="E319" s="31"/>
      <c r="F319" s="31"/>
      <c r="G319" s="31"/>
      <c r="H319" s="31"/>
      <c r="I319" s="31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</row>
    <row r="320" spans="1:26" ht="14.25" customHeight="1" x14ac:dyDescent="0.3">
      <c r="A320" s="27"/>
      <c r="B320" s="27"/>
      <c r="C320" s="27"/>
      <c r="D320" s="27"/>
      <c r="E320" s="31"/>
      <c r="F320" s="31"/>
      <c r="G320" s="31"/>
      <c r="H320" s="31"/>
      <c r="I320" s="31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</row>
    <row r="321" spans="1:26" ht="14.25" customHeight="1" x14ac:dyDescent="0.3">
      <c r="A321" s="27"/>
      <c r="B321" s="27"/>
      <c r="C321" s="27"/>
      <c r="D321" s="27"/>
      <c r="E321" s="31"/>
      <c r="F321" s="31"/>
      <c r="G321" s="31"/>
      <c r="H321" s="31"/>
      <c r="I321" s="31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</row>
    <row r="322" spans="1:26" ht="14.25" customHeight="1" x14ac:dyDescent="0.3">
      <c r="A322" s="27"/>
      <c r="B322" s="27"/>
      <c r="C322" s="27"/>
      <c r="D322" s="27"/>
      <c r="E322" s="31"/>
      <c r="F322" s="31"/>
      <c r="G322" s="31"/>
      <c r="H322" s="31"/>
      <c r="I322" s="31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</row>
    <row r="323" spans="1:26" ht="14.25" customHeight="1" x14ac:dyDescent="0.3">
      <c r="A323" s="27"/>
      <c r="B323" s="27"/>
      <c r="C323" s="27"/>
      <c r="D323" s="27"/>
      <c r="E323" s="31"/>
      <c r="F323" s="31"/>
      <c r="G323" s="31"/>
      <c r="H323" s="31"/>
      <c r="I323" s="31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</row>
    <row r="324" spans="1:26" ht="14.25" customHeight="1" x14ac:dyDescent="0.3">
      <c r="A324" s="27"/>
      <c r="B324" s="27"/>
      <c r="C324" s="27"/>
      <c r="D324" s="27"/>
      <c r="E324" s="31"/>
      <c r="F324" s="31"/>
      <c r="G324" s="31"/>
      <c r="H324" s="31"/>
      <c r="I324" s="31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</row>
    <row r="325" spans="1:26" ht="14.25" customHeight="1" x14ac:dyDescent="0.3">
      <c r="A325" s="27"/>
      <c r="B325" s="27"/>
      <c r="C325" s="27"/>
      <c r="D325" s="27"/>
      <c r="E325" s="31"/>
      <c r="F325" s="31"/>
      <c r="G325" s="31"/>
      <c r="H325" s="31"/>
      <c r="I325" s="31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</row>
    <row r="326" spans="1:26" ht="14.25" customHeight="1" x14ac:dyDescent="0.3">
      <c r="A326" s="27"/>
      <c r="B326" s="27"/>
      <c r="C326" s="27"/>
      <c r="D326" s="27"/>
      <c r="E326" s="31"/>
      <c r="F326" s="31"/>
      <c r="G326" s="31"/>
      <c r="H326" s="31"/>
      <c r="I326" s="31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</row>
    <row r="327" spans="1:26" ht="14.25" customHeight="1" x14ac:dyDescent="0.3">
      <c r="A327" s="27"/>
      <c r="B327" s="27"/>
      <c r="C327" s="27"/>
      <c r="D327" s="27"/>
      <c r="E327" s="31"/>
      <c r="F327" s="31"/>
      <c r="G327" s="31"/>
      <c r="H327" s="31"/>
      <c r="I327" s="31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</row>
    <row r="328" spans="1:26" ht="14.25" customHeight="1" x14ac:dyDescent="0.3">
      <c r="A328" s="27"/>
      <c r="B328" s="27"/>
      <c r="C328" s="27"/>
      <c r="D328" s="27"/>
      <c r="E328" s="31"/>
      <c r="F328" s="31"/>
      <c r="G328" s="31"/>
      <c r="H328" s="31"/>
      <c r="I328" s="31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</row>
    <row r="329" spans="1:26" ht="14.25" customHeight="1" x14ac:dyDescent="0.3">
      <c r="A329" s="27"/>
      <c r="B329" s="27"/>
      <c r="C329" s="27"/>
      <c r="D329" s="27"/>
      <c r="E329" s="31"/>
      <c r="F329" s="31"/>
      <c r="G329" s="31"/>
      <c r="H329" s="31"/>
      <c r="I329" s="31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</row>
    <row r="330" spans="1:26" ht="14.25" customHeight="1" x14ac:dyDescent="0.3">
      <c r="A330" s="27"/>
      <c r="B330" s="27"/>
      <c r="C330" s="27"/>
      <c r="D330" s="27"/>
      <c r="E330" s="31"/>
      <c r="F330" s="31"/>
      <c r="G330" s="31"/>
      <c r="H330" s="31"/>
      <c r="I330" s="31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</row>
    <row r="331" spans="1:26" ht="14.25" customHeight="1" x14ac:dyDescent="0.3">
      <c r="A331" s="27"/>
      <c r="B331" s="27"/>
      <c r="C331" s="27"/>
      <c r="D331" s="27"/>
      <c r="E331" s="31"/>
      <c r="F331" s="31"/>
      <c r="G331" s="31"/>
      <c r="H331" s="31"/>
      <c r="I331" s="31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</row>
    <row r="332" spans="1:26" ht="14.25" customHeight="1" x14ac:dyDescent="0.3">
      <c r="A332" s="27"/>
      <c r="B332" s="27"/>
      <c r="C332" s="27"/>
      <c r="D332" s="27"/>
      <c r="E332" s="31"/>
      <c r="F332" s="31"/>
      <c r="G332" s="31"/>
      <c r="H332" s="31"/>
      <c r="I332" s="31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</row>
    <row r="333" spans="1:26" ht="14.25" customHeight="1" x14ac:dyDescent="0.3">
      <c r="A333" s="27"/>
      <c r="B333" s="27"/>
      <c r="C333" s="27"/>
      <c r="D333" s="27"/>
      <c r="E333" s="31"/>
      <c r="F333" s="31"/>
      <c r="G333" s="31"/>
      <c r="H333" s="31"/>
      <c r="I333" s="31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</row>
    <row r="334" spans="1:26" ht="14.25" customHeight="1" x14ac:dyDescent="0.3">
      <c r="A334" s="27"/>
      <c r="B334" s="27"/>
      <c r="C334" s="27"/>
      <c r="D334" s="27"/>
      <c r="E334" s="31"/>
      <c r="F334" s="31"/>
      <c r="G334" s="31"/>
      <c r="H334" s="31"/>
      <c r="I334" s="31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</row>
    <row r="335" spans="1:26" ht="14.25" customHeight="1" x14ac:dyDescent="0.3">
      <c r="A335" s="27"/>
      <c r="B335" s="27"/>
      <c r="C335" s="27"/>
      <c r="D335" s="27"/>
      <c r="E335" s="31"/>
      <c r="F335" s="31"/>
      <c r="G335" s="31"/>
      <c r="H335" s="31"/>
      <c r="I335" s="31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</row>
    <row r="336" spans="1:26" ht="14.25" customHeight="1" x14ac:dyDescent="0.3">
      <c r="A336" s="27"/>
      <c r="B336" s="27"/>
      <c r="C336" s="27"/>
      <c r="D336" s="27"/>
      <c r="E336" s="31"/>
      <c r="F336" s="31"/>
      <c r="G336" s="31"/>
      <c r="H336" s="31"/>
      <c r="I336" s="31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</row>
    <row r="337" spans="1:26" ht="14.25" customHeight="1" x14ac:dyDescent="0.3">
      <c r="A337" s="27"/>
      <c r="B337" s="27"/>
      <c r="C337" s="27"/>
      <c r="D337" s="27"/>
      <c r="E337" s="31"/>
      <c r="F337" s="31"/>
      <c r="G337" s="31"/>
      <c r="H337" s="31"/>
      <c r="I337" s="31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</row>
    <row r="338" spans="1:26" ht="14.25" customHeight="1" x14ac:dyDescent="0.3">
      <c r="A338" s="27"/>
      <c r="B338" s="27"/>
      <c r="C338" s="27"/>
      <c r="D338" s="27"/>
      <c r="E338" s="31"/>
      <c r="F338" s="31"/>
      <c r="G338" s="31"/>
      <c r="H338" s="31"/>
      <c r="I338" s="31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</row>
    <row r="339" spans="1:26" ht="14.25" customHeight="1" x14ac:dyDescent="0.3">
      <c r="A339" s="27"/>
      <c r="B339" s="27"/>
      <c r="C339" s="27"/>
      <c r="D339" s="27"/>
      <c r="E339" s="31"/>
      <c r="F339" s="31"/>
      <c r="G339" s="31"/>
      <c r="H339" s="31"/>
      <c r="I339" s="31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</row>
    <row r="340" spans="1:26" ht="14.25" customHeight="1" x14ac:dyDescent="0.3">
      <c r="A340" s="27"/>
      <c r="B340" s="27"/>
      <c r="C340" s="27"/>
      <c r="D340" s="27"/>
      <c r="E340" s="31"/>
      <c r="F340" s="31"/>
      <c r="G340" s="31"/>
      <c r="H340" s="31"/>
      <c r="I340" s="31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</row>
    <row r="341" spans="1:26" ht="14.25" customHeight="1" x14ac:dyDescent="0.3">
      <c r="A341" s="27"/>
      <c r="B341" s="27"/>
      <c r="C341" s="27"/>
      <c r="D341" s="27"/>
      <c r="E341" s="31"/>
      <c r="F341" s="31"/>
      <c r="G341" s="31"/>
      <c r="H341" s="31"/>
      <c r="I341" s="31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</row>
    <row r="342" spans="1:26" ht="14.25" customHeight="1" x14ac:dyDescent="0.3">
      <c r="A342" s="27"/>
      <c r="B342" s="27"/>
      <c r="C342" s="27"/>
      <c r="D342" s="27"/>
      <c r="E342" s="31"/>
      <c r="F342" s="31"/>
      <c r="G342" s="31"/>
      <c r="H342" s="31"/>
      <c r="I342" s="31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</row>
    <row r="343" spans="1:26" ht="14.25" customHeight="1" x14ac:dyDescent="0.3">
      <c r="A343" s="27"/>
      <c r="B343" s="27"/>
      <c r="C343" s="27"/>
      <c r="D343" s="27"/>
      <c r="E343" s="31"/>
      <c r="F343" s="31"/>
      <c r="G343" s="31"/>
      <c r="H343" s="31"/>
      <c r="I343" s="31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</row>
    <row r="344" spans="1:26" ht="14.25" customHeight="1" x14ac:dyDescent="0.3">
      <c r="A344" s="27"/>
      <c r="B344" s="27"/>
      <c r="C344" s="27"/>
      <c r="D344" s="27"/>
      <c r="E344" s="31"/>
      <c r="F344" s="31"/>
      <c r="G344" s="31"/>
      <c r="H344" s="31"/>
      <c r="I344" s="31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</row>
    <row r="345" spans="1:26" ht="14.25" customHeight="1" x14ac:dyDescent="0.3">
      <c r="A345" s="27"/>
      <c r="B345" s="27"/>
      <c r="C345" s="27"/>
      <c r="D345" s="27"/>
      <c r="E345" s="31"/>
      <c r="F345" s="31"/>
      <c r="G345" s="31"/>
      <c r="H345" s="31"/>
      <c r="I345" s="31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</row>
    <row r="346" spans="1:26" ht="14.25" customHeight="1" x14ac:dyDescent="0.3">
      <c r="A346" s="27"/>
      <c r="B346" s="27"/>
      <c r="C346" s="27"/>
      <c r="D346" s="27"/>
      <c r="E346" s="31"/>
      <c r="F346" s="31"/>
      <c r="G346" s="31"/>
      <c r="H346" s="31"/>
      <c r="I346" s="31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</row>
    <row r="347" spans="1:26" ht="14.25" customHeight="1" x14ac:dyDescent="0.3">
      <c r="A347" s="27"/>
      <c r="B347" s="27"/>
      <c r="C347" s="27"/>
      <c r="D347" s="27"/>
      <c r="E347" s="31"/>
      <c r="F347" s="31"/>
      <c r="G347" s="31"/>
      <c r="H347" s="31"/>
      <c r="I347" s="31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</row>
    <row r="348" spans="1:26" ht="14.25" customHeight="1" x14ac:dyDescent="0.3">
      <c r="A348" s="27"/>
      <c r="B348" s="27"/>
      <c r="C348" s="27"/>
      <c r="D348" s="27"/>
      <c r="E348" s="31"/>
      <c r="F348" s="31"/>
      <c r="G348" s="31"/>
      <c r="H348" s="31"/>
      <c r="I348" s="31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</row>
    <row r="349" spans="1:26" ht="14.25" customHeight="1" x14ac:dyDescent="0.3">
      <c r="A349" s="27"/>
      <c r="B349" s="27"/>
      <c r="C349" s="27"/>
      <c r="D349" s="27"/>
      <c r="E349" s="31"/>
      <c r="F349" s="31"/>
      <c r="G349" s="31"/>
      <c r="H349" s="31"/>
      <c r="I349" s="31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</row>
    <row r="350" spans="1:26" ht="14.25" customHeight="1" x14ac:dyDescent="0.3">
      <c r="A350" s="27"/>
      <c r="B350" s="27"/>
      <c r="C350" s="27"/>
      <c r="D350" s="27"/>
      <c r="E350" s="31"/>
      <c r="F350" s="31"/>
      <c r="G350" s="31"/>
      <c r="H350" s="31"/>
      <c r="I350" s="31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</row>
    <row r="351" spans="1:26" ht="14.25" customHeight="1" x14ac:dyDescent="0.3">
      <c r="A351" s="27"/>
      <c r="B351" s="27"/>
      <c r="C351" s="27"/>
      <c r="D351" s="27"/>
      <c r="E351" s="31"/>
      <c r="F351" s="31"/>
      <c r="G351" s="31"/>
      <c r="H351" s="31"/>
      <c r="I351" s="31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</row>
    <row r="352" spans="1:26" ht="14.25" customHeight="1" x14ac:dyDescent="0.3">
      <c r="A352" s="27"/>
      <c r="B352" s="27"/>
      <c r="C352" s="27"/>
      <c r="D352" s="27"/>
      <c r="E352" s="31"/>
      <c r="F352" s="31"/>
      <c r="G352" s="31"/>
      <c r="H352" s="31"/>
      <c r="I352" s="31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</row>
    <row r="353" spans="1:26" ht="14.25" customHeight="1" x14ac:dyDescent="0.3">
      <c r="A353" s="27"/>
      <c r="B353" s="27"/>
      <c r="C353" s="27"/>
      <c r="D353" s="27"/>
      <c r="E353" s="31"/>
      <c r="F353" s="31"/>
      <c r="G353" s="31"/>
      <c r="H353" s="31"/>
      <c r="I353" s="31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</row>
    <row r="354" spans="1:26" ht="14.25" customHeight="1" x14ac:dyDescent="0.3">
      <c r="A354" s="27"/>
      <c r="B354" s="27"/>
      <c r="C354" s="27"/>
      <c r="D354" s="27"/>
      <c r="E354" s="31"/>
      <c r="F354" s="31"/>
      <c r="G354" s="31"/>
      <c r="H354" s="31"/>
      <c r="I354" s="31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</row>
    <row r="355" spans="1:26" ht="14.25" customHeight="1" x14ac:dyDescent="0.3">
      <c r="A355" s="27"/>
      <c r="B355" s="27"/>
      <c r="C355" s="27"/>
      <c r="D355" s="27"/>
      <c r="E355" s="31"/>
      <c r="F355" s="31"/>
      <c r="G355" s="31"/>
      <c r="H355" s="31"/>
      <c r="I355" s="31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</row>
    <row r="356" spans="1:26" ht="14.25" customHeight="1" x14ac:dyDescent="0.3">
      <c r="A356" s="27"/>
      <c r="B356" s="27"/>
      <c r="C356" s="27"/>
      <c r="D356" s="27"/>
      <c r="E356" s="31"/>
      <c r="F356" s="31"/>
      <c r="G356" s="31"/>
      <c r="H356" s="31"/>
      <c r="I356" s="31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</row>
    <row r="357" spans="1:26" ht="14.25" customHeight="1" x14ac:dyDescent="0.3">
      <c r="A357" s="27"/>
      <c r="B357" s="27"/>
      <c r="C357" s="27"/>
      <c r="D357" s="27"/>
      <c r="E357" s="31"/>
      <c r="F357" s="31"/>
      <c r="G357" s="31"/>
      <c r="H357" s="31"/>
      <c r="I357" s="31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</row>
    <row r="358" spans="1:26" ht="14.25" customHeight="1" x14ac:dyDescent="0.3">
      <c r="A358" s="27"/>
      <c r="B358" s="27"/>
      <c r="C358" s="27"/>
      <c r="D358" s="27"/>
      <c r="E358" s="31"/>
      <c r="F358" s="31"/>
      <c r="G358" s="31"/>
      <c r="H358" s="31"/>
      <c r="I358" s="31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</row>
    <row r="359" spans="1:26" ht="14.25" customHeight="1" x14ac:dyDescent="0.3">
      <c r="A359" s="27"/>
      <c r="B359" s="27"/>
      <c r="C359" s="27"/>
      <c r="D359" s="27"/>
      <c r="E359" s="31"/>
      <c r="F359" s="31"/>
      <c r="G359" s="31"/>
      <c r="H359" s="31"/>
      <c r="I359" s="31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</row>
    <row r="360" spans="1:26" ht="14.25" customHeight="1" x14ac:dyDescent="0.3">
      <c r="A360" s="27"/>
      <c r="B360" s="27"/>
      <c r="C360" s="27"/>
      <c r="D360" s="27"/>
      <c r="E360" s="31"/>
      <c r="F360" s="31"/>
      <c r="G360" s="31"/>
      <c r="H360" s="31"/>
      <c r="I360" s="31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</row>
    <row r="361" spans="1:26" ht="14.25" customHeight="1" x14ac:dyDescent="0.3">
      <c r="A361" s="27"/>
      <c r="B361" s="27"/>
      <c r="C361" s="27"/>
      <c r="D361" s="27"/>
      <c r="E361" s="31"/>
      <c r="F361" s="31"/>
      <c r="G361" s="31"/>
      <c r="H361" s="31"/>
      <c r="I361" s="31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</row>
    <row r="362" spans="1:26" ht="14.25" customHeight="1" x14ac:dyDescent="0.3">
      <c r="A362" s="27"/>
      <c r="B362" s="27"/>
      <c r="C362" s="27"/>
      <c r="D362" s="27"/>
      <c r="E362" s="31"/>
      <c r="F362" s="31"/>
      <c r="G362" s="31"/>
      <c r="H362" s="31"/>
      <c r="I362" s="31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</row>
    <row r="363" spans="1:26" ht="14.25" customHeight="1" x14ac:dyDescent="0.3">
      <c r="A363" s="27"/>
      <c r="B363" s="27"/>
      <c r="C363" s="27"/>
      <c r="D363" s="27"/>
      <c r="E363" s="31"/>
      <c r="F363" s="31"/>
      <c r="G363" s="31"/>
      <c r="H363" s="31"/>
      <c r="I363" s="31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</row>
    <row r="364" spans="1:26" ht="14.25" customHeight="1" x14ac:dyDescent="0.3">
      <c r="A364" s="27"/>
      <c r="B364" s="27"/>
      <c r="C364" s="27"/>
      <c r="D364" s="27"/>
      <c r="E364" s="31"/>
      <c r="F364" s="31"/>
      <c r="G364" s="31"/>
      <c r="H364" s="31"/>
      <c r="I364" s="31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</row>
    <row r="365" spans="1:26" ht="14.25" customHeight="1" x14ac:dyDescent="0.3">
      <c r="A365" s="27"/>
      <c r="B365" s="27"/>
      <c r="C365" s="27"/>
      <c r="D365" s="27"/>
      <c r="E365" s="31"/>
      <c r="F365" s="31"/>
      <c r="G365" s="31"/>
      <c r="H365" s="31"/>
      <c r="I365" s="31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</row>
    <row r="366" spans="1:26" ht="14.25" customHeight="1" x14ac:dyDescent="0.3">
      <c r="A366" s="27"/>
      <c r="B366" s="27"/>
      <c r="C366" s="27"/>
      <c r="D366" s="27"/>
      <c r="E366" s="31"/>
      <c r="F366" s="31"/>
      <c r="G366" s="31"/>
      <c r="H366" s="31"/>
      <c r="I366" s="31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</row>
    <row r="367" spans="1:26" ht="14.25" customHeight="1" x14ac:dyDescent="0.3">
      <c r="A367" s="27"/>
      <c r="B367" s="27"/>
      <c r="C367" s="27"/>
      <c r="D367" s="27"/>
      <c r="E367" s="31"/>
      <c r="F367" s="31"/>
      <c r="G367" s="31"/>
      <c r="H367" s="31"/>
      <c r="I367" s="31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</row>
    <row r="368" spans="1:26" ht="14.25" customHeight="1" x14ac:dyDescent="0.3">
      <c r="A368" s="27"/>
      <c r="B368" s="27"/>
      <c r="C368" s="27"/>
      <c r="D368" s="27"/>
      <c r="E368" s="31"/>
      <c r="F368" s="31"/>
      <c r="G368" s="31"/>
      <c r="H368" s="31"/>
      <c r="I368" s="31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</row>
    <row r="369" spans="1:26" ht="14.25" customHeight="1" x14ac:dyDescent="0.3">
      <c r="A369" s="27"/>
      <c r="B369" s="27"/>
      <c r="C369" s="27"/>
      <c r="D369" s="27"/>
      <c r="E369" s="31"/>
      <c r="F369" s="31"/>
      <c r="G369" s="31"/>
      <c r="H369" s="31"/>
      <c r="I369" s="31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</row>
    <row r="370" spans="1:26" ht="14.25" customHeight="1" x14ac:dyDescent="0.3">
      <c r="A370" s="27"/>
      <c r="B370" s="27"/>
      <c r="C370" s="27"/>
      <c r="D370" s="27"/>
      <c r="E370" s="31"/>
      <c r="F370" s="31"/>
      <c r="G370" s="31"/>
      <c r="H370" s="31"/>
      <c r="I370" s="31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</row>
    <row r="371" spans="1:26" ht="14.25" customHeight="1" x14ac:dyDescent="0.3">
      <c r="A371" s="27"/>
      <c r="B371" s="27"/>
      <c r="C371" s="27"/>
      <c r="D371" s="27"/>
      <c r="E371" s="31"/>
      <c r="F371" s="31"/>
      <c r="G371" s="31"/>
      <c r="H371" s="31"/>
      <c r="I371" s="31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</row>
    <row r="372" spans="1:26" ht="14.25" customHeight="1" x14ac:dyDescent="0.3">
      <c r="A372" s="27"/>
      <c r="B372" s="27"/>
      <c r="C372" s="27"/>
      <c r="D372" s="27"/>
      <c r="E372" s="31"/>
      <c r="F372" s="31"/>
      <c r="G372" s="31"/>
      <c r="H372" s="31"/>
      <c r="I372" s="31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</row>
    <row r="373" spans="1:26" ht="14.25" customHeight="1" x14ac:dyDescent="0.3">
      <c r="A373" s="27"/>
      <c r="B373" s="27"/>
      <c r="C373" s="27"/>
      <c r="D373" s="27"/>
      <c r="E373" s="31"/>
      <c r="F373" s="31"/>
      <c r="G373" s="31"/>
      <c r="H373" s="31"/>
      <c r="I373" s="31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</row>
    <row r="374" spans="1:26" ht="14.25" customHeight="1" x14ac:dyDescent="0.3">
      <c r="A374" s="27"/>
      <c r="B374" s="27"/>
      <c r="C374" s="27"/>
      <c r="D374" s="27"/>
      <c r="E374" s="31"/>
      <c r="F374" s="31"/>
      <c r="G374" s="31"/>
      <c r="H374" s="31"/>
      <c r="I374" s="31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</row>
    <row r="375" spans="1:26" ht="14.25" customHeight="1" x14ac:dyDescent="0.3">
      <c r="A375" s="27"/>
      <c r="B375" s="27"/>
      <c r="C375" s="27"/>
      <c r="D375" s="27"/>
      <c r="E375" s="31"/>
      <c r="F375" s="31"/>
      <c r="G375" s="31"/>
      <c r="H375" s="31"/>
      <c r="I375" s="31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</row>
    <row r="376" spans="1:26" ht="14.25" customHeight="1" x14ac:dyDescent="0.3">
      <c r="A376" s="27"/>
      <c r="B376" s="27"/>
      <c r="C376" s="27"/>
      <c r="D376" s="27"/>
      <c r="E376" s="31"/>
      <c r="F376" s="31"/>
      <c r="G376" s="31"/>
      <c r="H376" s="31"/>
      <c r="I376" s="31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</row>
    <row r="377" spans="1:26" ht="14.25" customHeight="1" x14ac:dyDescent="0.3">
      <c r="A377" s="27"/>
      <c r="B377" s="27"/>
      <c r="C377" s="27"/>
      <c r="D377" s="27"/>
      <c r="E377" s="31"/>
      <c r="F377" s="31"/>
      <c r="G377" s="31"/>
      <c r="H377" s="31"/>
      <c r="I377" s="31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</row>
    <row r="378" spans="1:26" ht="14.25" customHeight="1" x14ac:dyDescent="0.3">
      <c r="A378" s="27"/>
      <c r="B378" s="27"/>
      <c r="C378" s="27"/>
      <c r="D378" s="27"/>
      <c r="E378" s="31"/>
      <c r="F378" s="31"/>
      <c r="G378" s="31"/>
      <c r="H378" s="31"/>
      <c r="I378" s="31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</row>
    <row r="379" spans="1:26" ht="14.25" customHeight="1" x14ac:dyDescent="0.3">
      <c r="A379" s="27"/>
      <c r="B379" s="27"/>
      <c r="C379" s="27"/>
      <c r="D379" s="27"/>
      <c r="E379" s="31"/>
      <c r="F379" s="31"/>
      <c r="G379" s="31"/>
      <c r="H379" s="31"/>
      <c r="I379" s="31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</row>
    <row r="380" spans="1:26" ht="14.25" customHeight="1" x14ac:dyDescent="0.3">
      <c r="A380" s="27"/>
      <c r="B380" s="27"/>
      <c r="C380" s="27"/>
      <c r="D380" s="27"/>
      <c r="E380" s="31"/>
      <c r="F380" s="31"/>
      <c r="G380" s="31"/>
      <c r="H380" s="31"/>
      <c r="I380" s="31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</row>
    <row r="381" spans="1:26" ht="14.25" customHeight="1" x14ac:dyDescent="0.3">
      <c r="A381" s="27"/>
      <c r="B381" s="27"/>
      <c r="C381" s="27"/>
      <c r="D381" s="27"/>
      <c r="E381" s="31"/>
      <c r="F381" s="31"/>
      <c r="G381" s="31"/>
      <c r="H381" s="31"/>
      <c r="I381" s="31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</row>
    <row r="382" spans="1:26" ht="14.25" customHeight="1" x14ac:dyDescent="0.3">
      <c r="A382" s="27"/>
      <c r="B382" s="27"/>
      <c r="C382" s="27"/>
      <c r="D382" s="27"/>
      <c r="E382" s="31"/>
      <c r="F382" s="31"/>
      <c r="G382" s="31"/>
      <c r="H382" s="31"/>
      <c r="I382" s="31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</row>
    <row r="383" spans="1:26" ht="14.25" customHeight="1" x14ac:dyDescent="0.3">
      <c r="A383" s="27"/>
      <c r="B383" s="27"/>
      <c r="C383" s="27"/>
      <c r="D383" s="27"/>
      <c r="E383" s="31"/>
      <c r="F383" s="31"/>
      <c r="G383" s="31"/>
      <c r="H383" s="31"/>
      <c r="I383" s="31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</row>
    <row r="384" spans="1:26" ht="14.25" customHeight="1" x14ac:dyDescent="0.3">
      <c r="A384" s="27"/>
      <c r="B384" s="27"/>
      <c r="C384" s="27"/>
      <c r="D384" s="27"/>
      <c r="E384" s="31"/>
      <c r="F384" s="31"/>
      <c r="G384" s="31"/>
      <c r="H384" s="31"/>
      <c r="I384" s="31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</row>
    <row r="385" spans="1:26" ht="14.25" customHeight="1" x14ac:dyDescent="0.3">
      <c r="A385" s="27"/>
      <c r="B385" s="27"/>
      <c r="C385" s="27"/>
      <c r="D385" s="27"/>
      <c r="E385" s="31"/>
      <c r="F385" s="31"/>
      <c r="G385" s="31"/>
      <c r="H385" s="31"/>
      <c r="I385" s="31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</row>
    <row r="386" spans="1:26" ht="14.25" customHeight="1" x14ac:dyDescent="0.3">
      <c r="A386" s="27"/>
      <c r="B386" s="27"/>
      <c r="C386" s="27"/>
      <c r="D386" s="27"/>
      <c r="E386" s="31"/>
      <c r="F386" s="31"/>
      <c r="G386" s="31"/>
      <c r="H386" s="31"/>
      <c r="I386" s="31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</row>
    <row r="387" spans="1:26" ht="14.25" customHeight="1" x14ac:dyDescent="0.3">
      <c r="A387" s="27"/>
      <c r="B387" s="27"/>
      <c r="C387" s="27"/>
      <c r="D387" s="27"/>
      <c r="E387" s="31"/>
      <c r="F387" s="31"/>
      <c r="G387" s="31"/>
      <c r="H387" s="31"/>
      <c r="I387" s="31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</row>
    <row r="388" spans="1:26" ht="14.25" customHeight="1" x14ac:dyDescent="0.3">
      <c r="A388" s="27"/>
      <c r="B388" s="27"/>
      <c r="C388" s="27"/>
      <c r="D388" s="27"/>
      <c r="E388" s="31"/>
      <c r="F388" s="31"/>
      <c r="G388" s="31"/>
      <c r="H388" s="31"/>
      <c r="I388" s="31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</row>
    <row r="389" spans="1:26" ht="14.25" customHeight="1" x14ac:dyDescent="0.3">
      <c r="A389" s="27"/>
      <c r="B389" s="27"/>
      <c r="C389" s="27"/>
      <c r="D389" s="27"/>
      <c r="E389" s="31"/>
      <c r="F389" s="31"/>
      <c r="G389" s="31"/>
      <c r="H389" s="31"/>
      <c r="I389" s="31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</row>
    <row r="390" spans="1:26" ht="14.25" customHeight="1" x14ac:dyDescent="0.3">
      <c r="A390" s="27"/>
      <c r="B390" s="27"/>
      <c r="C390" s="27"/>
      <c r="D390" s="27"/>
      <c r="E390" s="31"/>
      <c r="F390" s="31"/>
      <c r="G390" s="31"/>
      <c r="H390" s="31"/>
      <c r="I390" s="31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</row>
    <row r="391" spans="1:26" ht="14.25" customHeight="1" x14ac:dyDescent="0.3">
      <c r="A391" s="27"/>
      <c r="B391" s="27"/>
      <c r="C391" s="27"/>
      <c r="D391" s="27"/>
      <c r="E391" s="31"/>
      <c r="F391" s="31"/>
      <c r="G391" s="31"/>
      <c r="H391" s="31"/>
      <c r="I391" s="31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</row>
    <row r="392" spans="1:26" ht="14.25" customHeight="1" x14ac:dyDescent="0.3">
      <c r="A392" s="27"/>
      <c r="B392" s="27"/>
      <c r="C392" s="27"/>
      <c r="D392" s="27"/>
      <c r="E392" s="31"/>
      <c r="F392" s="31"/>
      <c r="G392" s="31"/>
      <c r="H392" s="31"/>
      <c r="I392" s="31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</row>
    <row r="393" spans="1:26" ht="14.25" customHeight="1" x14ac:dyDescent="0.3">
      <c r="A393" s="27"/>
      <c r="B393" s="27"/>
      <c r="C393" s="27"/>
      <c r="D393" s="27"/>
      <c r="E393" s="31"/>
      <c r="F393" s="31"/>
      <c r="G393" s="31"/>
      <c r="H393" s="31"/>
      <c r="I393" s="31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</row>
    <row r="394" spans="1:26" ht="14.25" customHeight="1" x14ac:dyDescent="0.3">
      <c r="A394" s="27"/>
      <c r="B394" s="27"/>
      <c r="C394" s="27"/>
      <c r="D394" s="27"/>
      <c r="E394" s="31"/>
      <c r="F394" s="31"/>
      <c r="G394" s="31"/>
      <c r="H394" s="31"/>
      <c r="I394" s="31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</row>
    <row r="395" spans="1:26" ht="14.25" customHeight="1" x14ac:dyDescent="0.3">
      <c r="A395" s="27"/>
      <c r="B395" s="27"/>
      <c r="C395" s="27"/>
      <c r="D395" s="27"/>
      <c r="E395" s="31"/>
      <c r="F395" s="31"/>
      <c r="G395" s="31"/>
      <c r="H395" s="31"/>
      <c r="I395" s="31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</row>
    <row r="396" spans="1:26" ht="14.25" customHeight="1" x14ac:dyDescent="0.3">
      <c r="A396" s="27"/>
      <c r="B396" s="27"/>
      <c r="C396" s="27"/>
      <c r="D396" s="27"/>
      <c r="E396" s="31"/>
      <c r="F396" s="31"/>
      <c r="G396" s="31"/>
      <c r="H396" s="31"/>
      <c r="I396" s="31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</row>
    <row r="397" spans="1:26" ht="14.25" customHeight="1" x14ac:dyDescent="0.3">
      <c r="A397" s="27"/>
      <c r="B397" s="27"/>
      <c r="C397" s="27"/>
      <c r="D397" s="27"/>
      <c r="E397" s="31"/>
      <c r="F397" s="31"/>
      <c r="G397" s="31"/>
      <c r="H397" s="31"/>
      <c r="I397" s="31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</row>
    <row r="398" spans="1:26" ht="14.25" customHeight="1" x14ac:dyDescent="0.3">
      <c r="A398" s="27"/>
      <c r="B398" s="27"/>
      <c r="C398" s="27"/>
      <c r="D398" s="27"/>
      <c r="E398" s="31"/>
      <c r="F398" s="31"/>
      <c r="G398" s="31"/>
      <c r="H398" s="31"/>
      <c r="I398" s="31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</row>
    <row r="399" spans="1:26" ht="14.25" customHeight="1" x14ac:dyDescent="0.3">
      <c r="A399" s="27"/>
      <c r="B399" s="27"/>
      <c r="C399" s="27"/>
      <c r="D399" s="27"/>
      <c r="E399" s="31"/>
      <c r="F399" s="31"/>
      <c r="G399" s="31"/>
      <c r="H399" s="31"/>
      <c r="I399" s="31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</row>
    <row r="400" spans="1:26" ht="14.25" customHeight="1" x14ac:dyDescent="0.3">
      <c r="A400" s="27"/>
      <c r="B400" s="27"/>
      <c r="C400" s="27"/>
      <c r="D400" s="27"/>
      <c r="E400" s="31"/>
      <c r="F400" s="31"/>
      <c r="G400" s="31"/>
      <c r="H400" s="31"/>
      <c r="I400" s="31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</row>
    <row r="401" spans="1:26" ht="14.25" customHeight="1" x14ac:dyDescent="0.3">
      <c r="A401" s="27"/>
      <c r="B401" s="27"/>
      <c r="C401" s="27"/>
      <c r="D401" s="27"/>
      <c r="E401" s="31"/>
      <c r="F401" s="31"/>
      <c r="G401" s="31"/>
      <c r="H401" s="31"/>
      <c r="I401" s="31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</row>
    <row r="402" spans="1:26" ht="14.25" customHeight="1" x14ac:dyDescent="0.3">
      <c r="A402" s="27"/>
      <c r="B402" s="27"/>
      <c r="C402" s="27"/>
      <c r="D402" s="27"/>
      <c r="E402" s="31"/>
      <c r="F402" s="31"/>
      <c r="G402" s="31"/>
      <c r="H402" s="31"/>
      <c r="I402" s="31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</row>
    <row r="403" spans="1:26" ht="14.25" customHeight="1" x14ac:dyDescent="0.3">
      <c r="A403" s="27"/>
      <c r="B403" s="27"/>
      <c r="C403" s="27"/>
      <c r="D403" s="27"/>
      <c r="E403" s="31"/>
      <c r="F403" s="31"/>
      <c r="G403" s="31"/>
      <c r="H403" s="31"/>
      <c r="I403" s="31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</row>
    <row r="404" spans="1:26" ht="14.25" customHeight="1" x14ac:dyDescent="0.3">
      <c r="A404" s="27"/>
      <c r="B404" s="27"/>
      <c r="C404" s="27"/>
      <c r="D404" s="27"/>
      <c r="E404" s="31"/>
      <c r="F404" s="31"/>
      <c r="G404" s="31"/>
      <c r="H404" s="31"/>
      <c r="I404" s="31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</row>
    <row r="405" spans="1:26" ht="14.25" customHeight="1" x14ac:dyDescent="0.3">
      <c r="A405" s="27"/>
      <c r="B405" s="27"/>
      <c r="C405" s="27"/>
      <c r="D405" s="27"/>
      <c r="E405" s="31"/>
      <c r="F405" s="31"/>
      <c r="G405" s="31"/>
      <c r="H405" s="31"/>
      <c r="I405" s="31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</row>
    <row r="406" spans="1:26" ht="14.25" customHeight="1" x14ac:dyDescent="0.3">
      <c r="A406" s="27"/>
      <c r="B406" s="27"/>
      <c r="C406" s="27"/>
      <c r="D406" s="27"/>
      <c r="E406" s="31"/>
      <c r="F406" s="31"/>
      <c r="G406" s="31"/>
      <c r="H406" s="31"/>
      <c r="I406" s="31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</row>
    <row r="407" spans="1:26" ht="14.25" customHeight="1" x14ac:dyDescent="0.3">
      <c r="A407" s="27"/>
      <c r="B407" s="27"/>
      <c r="C407" s="27"/>
      <c r="D407" s="27"/>
      <c r="E407" s="31"/>
      <c r="F407" s="31"/>
      <c r="G407" s="31"/>
      <c r="H407" s="31"/>
      <c r="I407" s="31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</row>
    <row r="408" spans="1:26" ht="14.25" customHeight="1" x14ac:dyDescent="0.3">
      <c r="A408" s="27"/>
      <c r="B408" s="27"/>
      <c r="C408" s="27"/>
      <c r="D408" s="27"/>
      <c r="E408" s="31"/>
      <c r="F408" s="31"/>
      <c r="G408" s="31"/>
      <c r="H408" s="31"/>
      <c r="I408" s="31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</row>
    <row r="409" spans="1:26" ht="14.25" customHeight="1" x14ac:dyDescent="0.3">
      <c r="A409" s="27"/>
      <c r="B409" s="27"/>
      <c r="C409" s="27"/>
      <c r="D409" s="27"/>
      <c r="E409" s="31"/>
      <c r="F409" s="31"/>
      <c r="G409" s="31"/>
      <c r="H409" s="31"/>
      <c r="I409" s="31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</row>
    <row r="410" spans="1:26" ht="14.25" customHeight="1" x14ac:dyDescent="0.3">
      <c r="A410" s="27"/>
      <c r="B410" s="27"/>
      <c r="C410" s="27"/>
      <c r="D410" s="27"/>
      <c r="E410" s="31"/>
      <c r="F410" s="31"/>
      <c r="G410" s="31"/>
      <c r="H410" s="31"/>
      <c r="I410" s="31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</row>
    <row r="411" spans="1:26" ht="14.25" customHeight="1" x14ac:dyDescent="0.3">
      <c r="A411" s="27"/>
      <c r="B411" s="27"/>
      <c r="C411" s="27"/>
      <c r="D411" s="27"/>
      <c r="E411" s="31"/>
      <c r="F411" s="31"/>
      <c r="G411" s="31"/>
      <c r="H411" s="31"/>
      <c r="I411" s="31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</row>
    <row r="412" spans="1:26" ht="14.25" customHeight="1" x14ac:dyDescent="0.3">
      <c r="A412" s="27"/>
      <c r="B412" s="27"/>
      <c r="C412" s="27"/>
      <c r="D412" s="27"/>
      <c r="E412" s="31"/>
      <c r="F412" s="31"/>
      <c r="G412" s="31"/>
      <c r="H412" s="31"/>
      <c r="I412" s="31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</row>
    <row r="413" spans="1:26" ht="14.25" customHeight="1" x14ac:dyDescent="0.3">
      <c r="A413" s="27"/>
      <c r="B413" s="27"/>
      <c r="C413" s="27"/>
      <c r="D413" s="27"/>
      <c r="E413" s="31"/>
      <c r="F413" s="31"/>
      <c r="G413" s="31"/>
      <c r="H413" s="31"/>
      <c r="I413" s="31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</row>
    <row r="414" spans="1:26" ht="14.25" customHeight="1" x14ac:dyDescent="0.3">
      <c r="A414" s="27"/>
      <c r="B414" s="27"/>
      <c r="C414" s="27"/>
      <c r="D414" s="27"/>
      <c r="E414" s="31"/>
      <c r="F414" s="31"/>
      <c r="G414" s="31"/>
      <c r="H414" s="31"/>
      <c r="I414" s="31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</row>
    <row r="415" spans="1:26" ht="14.25" customHeight="1" x14ac:dyDescent="0.3">
      <c r="A415" s="27"/>
      <c r="B415" s="27"/>
      <c r="C415" s="27"/>
      <c r="D415" s="27"/>
      <c r="E415" s="31"/>
      <c r="F415" s="31"/>
      <c r="G415" s="31"/>
      <c r="H415" s="31"/>
      <c r="I415" s="31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</row>
    <row r="416" spans="1:26" ht="14.25" customHeight="1" x14ac:dyDescent="0.3">
      <c r="A416" s="27"/>
      <c r="B416" s="27"/>
      <c r="C416" s="27"/>
      <c r="D416" s="27"/>
      <c r="E416" s="31"/>
      <c r="F416" s="31"/>
      <c r="G416" s="31"/>
      <c r="H416" s="31"/>
      <c r="I416" s="31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</row>
    <row r="417" spans="1:26" ht="14.25" customHeight="1" x14ac:dyDescent="0.3">
      <c r="A417" s="27"/>
      <c r="B417" s="27"/>
      <c r="C417" s="27"/>
      <c r="D417" s="27"/>
      <c r="E417" s="31"/>
      <c r="F417" s="31"/>
      <c r="G417" s="31"/>
      <c r="H417" s="31"/>
      <c r="I417" s="31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</row>
    <row r="418" spans="1:26" ht="14.25" customHeight="1" x14ac:dyDescent="0.3">
      <c r="A418" s="27"/>
      <c r="B418" s="27"/>
      <c r="C418" s="27"/>
      <c r="D418" s="27"/>
      <c r="E418" s="31"/>
      <c r="F418" s="31"/>
      <c r="G418" s="31"/>
      <c r="H418" s="31"/>
      <c r="I418" s="31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</row>
    <row r="419" spans="1:26" ht="14.25" customHeight="1" x14ac:dyDescent="0.3">
      <c r="A419" s="27"/>
      <c r="B419" s="27"/>
      <c r="C419" s="27"/>
      <c r="D419" s="27"/>
      <c r="E419" s="31"/>
      <c r="F419" s="31"/>
      <c r="G419" s="31"/>
      <c r="H419" s="31"/>
      <c r="I419" s="31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</row>
    <row r="420" spans="1:26" ht="14.25" customHeight="1" x14ac:dyDescent="0.3">
      <c r="A420" s="27"/>
      <c r="B420" s="27"/>
      <c r="C420" s="27"/>
      <c r="D420" s="27"/>
      <c r="E420" s="31"/>
      <c r="F420" s="31"/>
      <c r="G420" s="31"/>
      <c r="H420" s="31"/>
      <c r="I420" s="31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</row>
    <row r="421" spans="1:26" ht="14.25" customHeight="1" x14ac:dyDescent="0.3">
      <c r="A421" s="27"/>
      <c r="B421" s="27"/>
      <c r="C421" s="27"/>
      <c r="D421" s="27"/>
      <c r="E421" s="31"/>
      <c r="F421" s="31"/>
      <c r="G421" s="31"/>
      <c r="H421" s="31"/>
      <c r="I421" s="31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</row>
    <row r="422" spans="1:26" ht="14.25" customHeight="1" x14ac:dyDescent="0.3">
      <c r="A422" s="27"/>
      <c r="B422" s="27"/>
      <c r="C422" s="27"/>
      <c r="D422" s="27"/>
      <c r="E422" s="31"/>
      <c r="F422" s="31"/>
      <c r="G422" s="31"/>
      <c r="H422" s="31"/>
      <c r="I422" s="31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</row>
    <row r="423" spans="1:26" ht="14.25" customHeight="1" x14ac:dyDescent="0.3">
      <c r="A423" s="27"/>
      <c r="B423" s="27"/>
      <c r="C423" s="27"/>
      <c r="D423" s="27"/>
      <c r="E423" s="31"/>
      <c r="F423" s="31"/>
      <c r="G423" s="31"/>
      <c r="H423" s="31"/>
      <c r="I423" s="31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</row>
    <row r="424" spans="1:26" ht="14.25" customHeight="1" x14ac:dyDescent="0.3">
      <c r="A424" s="27"/>
      <c r="B424" s="27"/>
      <c r="C424" s="27"/>
      <c r="D424" s="27"/>
      <c r="E424" s="31"/>
      <c r="F424" s="31"/>
      <c r="G424" s="31"/>
      <c r="H424" s="31"/>
      <c r="I424" s="31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</row>
    <row r="425" spans="1:26" ht="14.25" customHeight="1" x14ac:dyDescent="0.3">
      <c r="A425" s="27"/>
      <c r="B425" s="27"/>
      <c r="C425" s="27"/>
      <c r="D425" s="27"/>
      <c r="E425" s="31"/>
      <c r="F425" s="31"/>
      <c r="G425" s="31"/>
      <c r="H425" s="31"/>
      <c r="I425" s="31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</row>
    <row r="426" spans="1:26" ht="14.25" customHeight="1" x14ac:dyDescent="0.3">
      <c r="A426" s="27"/>
      <c r="B426" s="27"/>
      <c r="C426" s="27"/>
      <c r="D426" s="27"/>
      <c r="E426" s="31"/>
      <c r="F426" s="31"/>
      <c r="G426" s="31"/>
      <c r="H426" s="31"/>
      <c r="I426" s="31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</row>
    <row r="427" spans="1:26" ht="14.25" customHeight="1" x14ac:dyDescent="0.3">
      <c r="A427" s="27"/>
      <c r="B427" s="27"/>
      <c r="C427" s="27"/>
      <c r="D427" s="27"/>
      <c r="E427" s="31"/>
      <c r="F427" s="31"/>
      <c r="G427" s="31"/>
      <c r="H427" s="31"/>
      <c r="I427" s="31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</row>
    <row r="428" spans="1:26" ht="14.25" customHeight="1" x14ac:dyDescent="0.3">
      <c r="A428" s="27"/>
      <c r="B428" s="27"/>
      <c r="C428" s="27"/>
      <c r="D428" s="27"/>
      <c r="E428" s="31"/>
      <c r="F428" s="31"/>
      <c r="G428" s="31"/>
      <c r="H428" s="31"/>
      <c r="I428" s="31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</row>
    <row r="429" spans="1:26" ht="14.25" customHeight="1" x14ac:dyDescent="0.3">
      <c r="A429" s="27"/>
      <c r="B429" s="27"/>
      <c r="C429" s="27"/>
      <c r="D429" s="27"/>
      <c r="E429" s="31"/>
      <c r="F429" s="31"/>
      <c r="G429" s="31"/>
      <c r="H429" s="31"/>
      <c r="I429" s="31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</row>
    <row r="430" spans="1:26" ht="14.25" customHeight="1" x14ac:dyDescent="0.3">
      <c r="A430" s="27"/>
      <c r="B430" s="27"/>
      <c r="C430" s="27"/>
      <c r="D430" s="27"/>
      <c r="E430" s="31"/>
      <c r="F430" s="31"/>
      <c r="G430" s="31"/>
      <c r="H430" s="31"/>
      <c r="I430" s="31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</row>
    <row r="431" spans="1:26" ht="14.25" customHeight="1" x14ac:dyDescent="0.3">
      <c r="A431" s="27"/>
      <c r="B431" s="27"/>
      <c r="C431" s="27"/>
      <c r="D431" s="27"/>
      <c r="E431" s="31"/>
      <c r="F431" s="31"/>
      <c r="G431" s="31"/>
      <c r="H431" s="31"/>
      <c r="I431" s="31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</row>
    <row r="432" spans="1:26" ht="14.25" customHeight="1" x14ac:dyDescent="0.3">
      <c r="A432" s="27"/>
      <c r="B432" s="27"/>
      <c r="C432" s="27"/>
      <c r="D432" s="27"/>
      <c r="E432" s="31"/>
      <c r="F432" s="31"/>
      <c r="G432" s="31"/>
      <c r="H432" s="31"/>
      <c r="I432" s="31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</row>
    <row r="433" spans="1:26" ht="14.25" customHeight="1" x14ac:dyDescent="0.3">
      <c r="A433" s="27"/>
      <c r="B433" s="27"/>
      <c r="C433" s="27"/>
      <c r="D433" s="27"/>
      <c r="E433" s="31"/>
      <c r="F433" s="31"/>
      <c r="G433" s="31"/>
      <c r="H433" s="31"/>
      <c r="I433" s="31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</row>
    <row r="434" spans="1:26" ht="14.25" customHeight="1" x14ac:dyDescent="0.3">
      <c r="A434" s="27"/>
      <c r="B434" s="27"/>
      <c r="C434" s="27"/>
      <c r="D434" s="27"/>
      <c r="E434" s="31"/>
      <c r="F434" s="31"/>
      <c r="G434" s="31"/>
      <c r="H434" s="31"/>
      <c r="I434" s="31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</row>
    <row r="435" spans="1:26" ht="14.25" customHeight="1" x14ac:dyDescent="0.3">
      <c r="A435" s="27"/>
      <c r="B435" s="27"/>
      <c r="C435" s="27"/>
      <c r="D435" s="27"/>
      <c r="E435" s="31"/>
      <c r="F435" s="31"/>
      <c r="G435" s="31"/>
      <c r="H435" s="31"/>
      <c r="I435" s="31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</row>
    <row r="436" spans="1:26" ht="14.25" customHeight="1" x14ac:dyDescent="0.3">
      <c r="A436" s="27"/>
      <c r="B436" s="27"/>
      <c r="C436" s="27"/>
      <c r="D436" s="27"/>
      <c r="E436" s="31"/>
      <c r="F436" s="31"/>
      <c r="G436" s="31"/>
      <c r="H436" s="31"/>
      <c r="I436" s="31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</row>
    <row r="437" spans="1:26" ht="14.25" customHeight="1" x14ac:dyDescent="0.3">
      <c r="A437" s="27"/>
      <c r="B437" s="27"/>
      <c r="C437" s="27"/>
      <c r="D437" s="27"/>
      <c r="E437" s="31"/>
      <c r="F437" s="31"/>
      <c r="G437" s="31"/>
      <c r="H437" s="31"/>
      <c r="I437" s="31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</row>
    <row r="438" spans="1:26" ht="14.25" customHeight="1" x14ac:dyDescent="0.3">
      <c r="A438" s="27"/>
      <c r="B438" s="27"/>
      <c r="C438" s="27"/>
      <c r="D438" s="27"/>
      <c r="E438" s="31"/>
      <c r="F438" s="31"/>
      <c r="G438" s="31"/>
      <c r="H438" s="31"/>
      <c r="I438" s="31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</row>
    <row r="439" spans="1:26" ht="14.25" customHeight="1" x14ac:dyDescent="0.3">
      <c r="A439" s="27"/>
      <c r="B439" s="27"/>
      <c r="C439" s="27"/>
      <c r="D439" s="27"/>
      <c r="E439" s="31"/>
      <c r="F439" s="31"/>
      <c r="G439" s="31"/>
      <c r="H439" s="31"/>
      <c r="I439" s="31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</row>
    <row r="440" spans="1:26" ht="14.25" customHeight="1" x14ac:dyDescent="0.3">
      <c r="A440" s="27"/>
      <c r="B440" s="27"/>
      <c r="C440" s="27"/>
      <c r="D440" s="27"/>
      <c r="E440" s="31"/>
      <c r="F440" s="31"/>
      <c r="G440" s="31"/>
      <c r="H440" s="31"/>
      <c r="I440" s="31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</row>
    <row r="441" spans="1:26" ht="14.25" customHeight="1" x14ac:dyDescent="0.3">
      <c r="A441" s="27"/>
      <c r="B441" s="27"/>
      <c r="C441" s="27"/>
      <c r="D441" s="27"/>
      <c r="E441" s="31"/>
      <c r="F441" s="31"/>
      <c r="G441" s="31"/>
      <c r="H441" s="31"/>
      <c r="I441" s="31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</row>
    <row r="442" spans="1:26" ht="14.25" customHeight="1" x14ac:dyDescent="0.3">
      <c r="A442" s="27"/>
      <c r="B442" s="27"/>
      <c r="C442" s="27"/>
      <c r="D442" s="27"/>
      <c r="E442" s="31"/>
      <c r="F442" s="31"/>
      <c r="G442" s="31"/>
      <c r="H442" s="31"/>
      <c r="I442" s="31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</row>
    <row r="443" spans="1:26" ht="14.25" customHeight="1" x14ac:dyDescent="0.3">
      <c r="A443" s="27"/>
      <c r="B443" s="27"/>
      <c r="C443" s="27"/>
      <c r="D443" s="27"/>
      <c r="E443" s="31"/>
      <c r="F443" s="31"/>
      <c r="G443" s="31"/>
      <c r="H443" s="31"/>
      <c r="I443" s="31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</row>
    <row r="444" spans="1:26" ht="14.25" customHeight="1" x14ac:dyDescent="0.3">
      <c r="A444" s="27"/>
      <c r="B444" s="27"/>
      <c r="C444" s="27"/>
      <c r="D444" s="27"/>
      <c r="E444" s="31"/>
      <c r="F444" s="31"/>
      <c r="G444" s="31"/>
      <c r="H444" s="31"/>
      <c r="I444" s="31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</row>
    <row r="445" spans="1:26" ht="14.25" customHeight="1" x14ac:dyDescent="0.3">
      <c r="A445" s="27"/>
      <c r="B445" s="27"/>
      <c r="C445" s="27"/>
      <c r="D445" s="27"/>
      <c r="E445" s="31"/>
      <c r="F445" s="31"/>
      <c r="G445" s="31"/>
      <c r="H445" s="31"/>
      <c r="I445" s="31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</row>
    <row r="446" spans="1:26" ht="14.25" customHeight="1" x14ac:dyDescent="0.3">
      <c r="A446" s="27"/>
      <c r="B446" s="27"/>
      <c r="C446" s="27"/>
      <c r="D446" s="27"/>
      <c r="E446" s="31"/>
      <c r="F446" s="31"/>
      <c r="G446" s="31"/>
      <c r="H446" s="31"/>
      <c r="I446" s="31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</row>
    <row r="447" spans="1:26" ht="14.25" customHeight="1" x14ac:dyDescent="0.3">
      <c r="A447" s="27"/>
      <c r="B447" s="27"/>
      <c r="C447" s="27"/>
      <c r="D447" s="27"/>
      <c r="E447" s="31"/>
      <c r="F447" s="31"/>
      <c r="G447" s="31"/>
      <c r="H447" s="31"/>
      <c r="I447" s="31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</row>
    <row r="448" spans="1:26" ht="14.25" customHeight="1" x14ac:dyDescent="0.3">
      <c r="A448" s="27"/>
      <c r="B448" s="27"/>
      <c r="C448" s="27"/>
      <c r="D448" s="27"/>
      <c r="E448" s="31"/>
      <c r="F448" s="31"/>
      <c r="G448" s="31"/>
      <c r="H448" s="31"/>
      <c r="I448" s="31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</row>
    <row r="449" spans="1:26" ht="14.25" customHeight="1" x14ac:dyDescent="0.3">
      <c r="A449" s="27"/>
      <c r="B449" s="27"/>
      <c r="C449" s="27"/>
      <c r="D449" s="27"/>
      <c r="E449" s="31"/>
      <c r="F449" s="31"/>
      <c r="G449" s="31"/>
      <c r="H449" s="31"/>
      <c r="I449" s="31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</row>
    <row r="450" spans="1:26" ht="14.25" customHeight="1" x14ac:dyDescent="0.3">
      <c r="A450" s="27"/>
      <c r="B450" s="27"/>
      <c r="C450" s="27"/>
      <c r="D450" s="27"/>
      <c r="E450" s="31"/>
      <c r="F450" s="31"/>
      <c r="G450" s="31"/>
      <c r="H450" s="31"/>
      <c r="I450" s="31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</row>
    <row r="451" spans="1:26" ht="14.25" customHeight="1" x14ac:dyDescent="0.3">
      <c r="A451" s="27"/>
      <c r="B451" s="27"/>
      <c r="C451" s="27"/>
      <c r="D451" s="27"/>
      <c r="E451" s="31"/>
      <c r="F451" s="31"/>
      <c r="G451" s="31"/>
      <c r="H451" s="31"/>
      <c r="I451" s="31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</row>
    <row r="452" spans="1:26" ht="14.25" customHeight="1" x14ac:dyDescent="0.3">
      <c r="A452" s="27"/>
      <c r="B452" s="27"/>
      <c r="C452" s="27"/>
      <c r="D452" s="27"/>
      <c r="E452" s="31"/>
      <c r="F452" s="31"/>
      <c r="G452" s="31"/>
      <c r="H452" s="31"/>
      <c r="I452" s="31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</row>
    <row r="453" spans="1:26" ht="14.25" customHeight="1" x14ac:dyDescent="0.3">
      <c r="A453" s="27"/>
      <c r="B453" s="27"/>
      <c r="C453" s="27"/>
      <c r="D453" s="27"/>
      <c r="E453" s="31"/>
      <c r="F453" s="31"/>
      <c r="G453" s="31"/>
      <c r="H453" s="31"/>
      <c r="I453" s="31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</row>
    <row r="454" spans="1:26" ht="14.25" customHeight="1" x14ac:dyDescent="0.3">
      <c r="A454" s="27"/>
      <c r="B454" s="27"/>
      <c r="C454" s="27"/>
      <c r="D454" s="27"/>
      <c r="E454" s="31"/>
      <c r="F454" s="31"/>
      <c r="G454" s="31"/>
      <c r="H454" s="31"/>
      <c r="I454" s="31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</row>
    <row r="455" spans="1:26" ht="14.25" customHeight="1" x14ac:dyDescent="0.3">
      <c r="A455" s="27"/>
      <c r="B455" s="27"/>
      <c r="C455" s="27"/>
      <c r="D455" s="27"/>
      <c r="E455" s="31"/>
      <c r="F455" s="31"/>
      <c r="G455" s="31"/>
      <c r="H455" s="31"/>
      <c r="I455" s="31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</row>
    <row r="456" spans="1:26" ht="14.25" customHeight="1" x14ac:dyDescent="0.3">
      <c r="A456" s="27"/>
      <c r="B456" s="27"/>
      <c r="C456" s="27"/>
      <c r="D456" s="27"/>
      <c r="E456" s="31"/>
      <c r="F456" s="31"/>
      <c r="G456" s="31"/>
      <c r="H456" s="31"/>
      <c r="I456" s="31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</row>
    <row r="457" spans="1:26" ht="14.25" customHeight="1" x14ac:dyDescent="0.3">
      <c r="A457" s="27"/>
      <c r="B457" s="27"/>
      <c r="C457" s="27"/>
      <c r="D457" s="27"/>
      <c r="E457" s="31"/>
      <c r="F457" s="31"/>
      <c r="G457" s="31"/>
      <c r="H457" s="31"/>
      <c r="I457" s="31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</row>
    <row r="458" spans="1:26" ht="14.25" customHeight="1" x14ac:dyDescent="0.3">
      <c r="A458" s="27"/>
      <c r="B458" s="27"/>
      <c r="C458" s="27"/>
      <c r="D458" s="27"/>
      <c r="E458" s="31"/>
      <c r="F458" s="31"/>
      <c r="G458" s="31"/>
      <c r="H458" s="31"/>
      <c r="I458" s="31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</row>
    <row r="459" spans="1:26" ht="14.25" customHeight="1" x14ac:dyDescent="0.3">
      <c r="A459" s="27"/>
      <c r="B459" s="27"/>
      <c r="C459" s="27"/>
      <c r="D459" s="27"/>
      <c r="E459" s="31"/>
      <c r="F459" s="31"/>
      <c r="G459" s="31"/>
      <c r="H459" s="31"/>
      <c r="I459" s="31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</row>
    <row r="460" spans="1:26" ht="14.25" customHeight="1" x14ac:dyDescent="0.3">
      <c r="A460" s="27"/>
      <c r="B460" s="27"/>
      <c r="C460" s="27"/>
      <c r="D460" s="27"/>
      <c r="E460" s="31"/>
      <c r="F460" s="31"/>
      <c r="G460" s="31"/>
      <c r="H460" s="31"/>
      <c r="I460" s="31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</row>
    <row r="461" spans="1:26" ht="14.25" customHeight="1" x14ac:dyDescent="0.3">
      <c r="A461" s="27"/>
      <c r="B461" s="27"/>
      <c r="C461" s="27"/>
      <c r="D461" s="27"/>
      <c r="E461" s="31"/>
      <c r="F461" s="31"/>
      <c r="G461" s="31"/>
      <c r="H461" s="31"/>
      <c r="I461" s="31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</row>
    <row r="462" spans="1:26" ht="14.25" customHeight="1" x14ac:dyDescent="0.3">
      <c r="A462" s="27"/>
      <c r="B462" s="27"/>
      <c r="C462" s="27"/>
      <c r="D462" s="27"/>
      <c r="E462" s="31"/>
      <c r="F462" s="31"/>
      <c r="G462" s="31"/>
      <c r="H462" s="31"/>
      <c r="I462" s="31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</row>
    <row r="463" spans="1:26" ht="14.25" customHeight="1" x14ac:dyDescent="0.3">
      <c r="A463" s="27"/>
      <c r="B463" s="27"/>
      <c r="C463" s="27"/>
      <c r="D463" s="27"/>
      <c r="E463" s="31"/>
      <c r="F463" s="31"/>
      <c r="G463" s="31"/>
      <c r="H463" s="31"/>
      <c r="I463" s="31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</row>
    <row r="464" spans="1:26" ht="14.25" customHeight="1" x14ac:dyDescent="0.3">
      <c r="A464" s="27"/>
      <c r="B464" s="27"/>
      <c r="C464" s="27"/>
      <c r="D464" s="27"/>
      <c r="E464" s="31"/>
      <c r="F464" s="31"/>
      <c r="G464" s="31"/>
      <c r="H464" s="31"/>
      <c r="I464" s="31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</row>
    <row r="465" spans="1:26" ht="14.25" customHeight="1" x14ac:dyDescent="0.3">
      <c r="A465" s="27"/>
      <c r="B465" s="27"/>
      <c r="C465" s="27"/>
      <c r="D465" s="27"/>
      <c r="E465" s="31"/>
      <c r="F465" s="31"/>
      <c r="G465" s="31"/>
      <c r="H465" s="31"/>
      <c r="I465" s="31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</row>
    <row r="466" spans="1:26" ht="14.25" customHeight="1" x14ac:dyDescent="0.3">
      <c r="A466" s="27"/>
      <c r="B466" s="27"/>
      <c r="C466" s="27"/>
      <c r="D466" s="27"/>
      <c r="E466" s="31"/>
      <c r="F466" s="31"/>
      <c r="G466" s="31"/>
      <c r="H466" s="31"/>
      <c r="I466" s="31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</row>
    <row r="467" spans="1:26" ht="14.25" customHeight="1" x14ac:dyDescent="0.3">
      <c r="A467" s="27"/>
      <c r="B467" s="27"/>
      <c r="C467" s="27"/>
      <c r="D467" s="27"/>
      <c r="E467" s="31"/>
      <c r="F467" s="31"/>
      <c r="G467" s="31"/>
      <c r="H467" s="31"/>
      <c r="I467" s="31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</row>
    <row r="468" spans="1:26" ht="14.25" customHeight="1" x14ac:dyDescent="0.3">
      <c r="A468" s="27"/>
      <c r="B468" s="27"/>
      <c r="C468" s="27"/>
      <c r="D468" s="27"/>
      <c r="E468" s="31"/>
      <c r="F468" s="31"/>
      <c r="G468" s="31"/>
      <c r="H468" s="31"/>
      <c r="I468" s="31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</row>
    <row r="469" spans="1:26" ht="14.25" customHeight="1" x14ac:dyDescent="0.3">
      <c r="A469" s="27"/>
      <c r="B469" s="27"/>
      <c r="C469" s="27"/>
      <c r="D469" s="27"/>
      <c r="E469" s="31"/>
      <c r="F469" s="31"/>
      <c r="G469" s="31"/>
      <c r="H469" s="31"/>
      <c r="I469" s="31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</row>
    <row r="470" spans="1:26" ht="14.25" customHeight="1" x14ac:dyDescent="0.3">
      <c r="A470" s="27"/>
      <c r="B470" s="27"/>
      <c r="C470" s="27"/>
      <c r="D470" s="27"/>
      <c r="E470" s="31"/>
      <c r="F470" s="31"/>
      <c r="G470" s="31"/>
      <c r="H470" s="31"/>
      <c r="I470" s="31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</row>
    <row r="471" spans="1:26" ht="14.25" customHeight="1" x14ac:dyDescent="0.3">
      <c r="A471" s="27"/>
      <c r="B471" s="27"/>
      <c r="C471" s="27"/>
      <c r="D471" s="27"/>
      <c r="E471" s="31"/>
      <c r="F471" s="31"/>
      <c r="G471" s="31"/>
      <c r="H471" s="31"/>
      <c r="I471" s="31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</row>
    <row r="472" spans="1:26" ht="14.25" customHeight="1" x14ac:dyDescent="0.3">
      <c r="A472" s="27"/>
      <c r="B472" s="27"/>
      <c r="C472" s="27"/>
      <c r="D472" s="27"/>
      <c r="E472" s="31"/>
      <c r="F472" s="31"/>
      <c r="G472" s="31"/>
      <c r="H472" s="31"/>
      <c r="I472" s="31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</row>
    <row r="473" spans="1:26" ht="14.25" customHeight="1" x14ac:dyDescent="0.3">
      <c r="A473" s="27"/>
      <c r="B473" s="27"/>
      <c r="C473" s="27"/>
      <c r="D473" s="27"/>
      <c r="E473" s="31"/>
      <c r="F473" s="31"/>
      <c r="G473" s="31"/>
      <c r="H473" s="31"/>
      <c r="I473" s="31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</row>
    <row r="474" spans="1:26" ht="14.25" customHeight="1" x14ac:dyDescent="0.3">
      <c r="A474" s="27"/>
      <c r="B474" s="27"/>
      <c r="C474" s="27"/>
      <c r="D474" s="27"/>
      <c r="E474" s="31"/>
      <c r="F474" s="31"/>
      <c r="G474" s="31"/>
      <c r="H474" s="31"/>
      <c r="I474" s="31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</row>
    <row r="475" spans="1:26" ht="14.25" customHeight="1" x14ac:dyDescent="0.3">
      <c r="A475" s="27"/>
      <c r="B475" s="27"/>
      <c r="C475" s="27"/>
      <c r="D475" s="27"/>
      <c r="E475" s="31"/>
      <c r="F475" s="31"/>
      <c r="G475" s="31"/>
      <c r="H475" s="31"/>
      <c r="I475" s="31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</row>
    <row r="476" spans="1:26" ht="14.25" customHeight="1" x14ac:dyDescent="0.3">
      <c r="A476" s="27"/>
      <c r="B476" s="27"/>
      <c r="C476" s="27"/>
      <c r="D476" s="27"/>
      <c r="E476" s="31"/>
      <c r="F476" s="31"/>
      <c r="G476" s="31"/>
      <c r="H476" s="31"/>
      <c r="I476" s="31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</row>
    <row r="477" spans="1:26" ht="14.25" customHeight="1" x14ac:dyDescent="0.3">
      <c r="A477" s="27"/>
      <c r="B477" s="27"/>
      <c r="C477" s="27"/>
      <c r="D477" s="27"/>
      <c r="E477" s="31"/>
      <c r="F477" s="31"/>
      <c r="G477" s="31"/>
      <c r="H477" s="31"/>
      <c r="I477" s="31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</row>
    <row r="478" spans="1:26" ht="14.25" customHeight="1" x14ac:dyDescent="0.3">
      <c r="A478" s="27"/>
      <c r="B478" s="27"/>
      <c r="C478" s="27"/>
      <c r="D478" s="27"/>
      <c r="E478" s="31"/>
      <c r="F478" s="31"/>
      <c r="G478" s="31"/>
      <c r="H478" s="31"/>
      <c r="I478" s="31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</row>
    <row r="479" spans="1:26" ht="14.25" customHeight="1" x14ac:dyDescent="0.3">
      <c r="A479" s="27"/>
      <c r="B479" s="27"/>
      <c r="C479" s="27"/>
      <c r="D479" s="27"/>
      <c r="E479" s="31"/>
      <c r="F479" s="31"/>
      <c r="G479" s="31"/>
      <c r="H479" s="31"/>
      <c r="I479" s="31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</row>
    <row r="480" spans="1:26" ht="14.25" customHeight="1" x14ac:dyDescent="0.3">
      <c r="A480" s="27"/>
      <c r="B480" s="27"/>
      <c r="C480" s="27"/>
      <c r="D480" s="27"/>
      <c r="E480" s="31"/>
      <c r="F480" s="31"/>
      <c r="G480" s="31"/>
      <c r="H480" s="31"/>
      <c r="I480" s="31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</row>
    <row r="481" spans="1:26" ht="14.25" customHeight="1" x14ac:dyDescent="0.3">
      <c r="A481" s="27"/>
      <c r="B481" s="27"/>
      <c r="C481" s="27"/>
      <c r="D481" s="27"/>
      <c r="E481" s="31"/>
      <c r="F481" s="31"/>
      <c r="G481" s="31"/>
      <c r="H481" s="31"/>
      <c r="I481" s="31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</row>
    <row r="482" spans="1:26" ht="14.25" customHeight="1" x14ac:dyDescent="0.3">
      <c r="A482" s="27"/>
      <c r="B482" s="27"/>
      <c r="C482" s="27"/>
      <c r="D482" s="27"/>
      <c r="E482" s="31"/>
      <c r="F482" s="31"/>
      <c r="G482" s="31"/>
      <c r="H482" s="31"/>
      <c r="I482" s="31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</row>
    <row r="483" spans="1:26" ht="14.25" customHeight="1" x14ac:dyDescent="0.3">
      <c r="A483" s="27"/>
      <c r="B483" s="27"/>
      <c r="C483" s="27"/>
      <c r="D483" s="27"/>
      <c r="E483" s="31"/>
      <c r="F483" s="31"/>
      <c r="G483" s="31"/>
      <c r="H483" s="31"/>
      <c r="I483" s="31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</row>
    <row r="484" spans="1:26" ht="14.25" customHeight="1" x14ac:dyDescent="0.3">
      <c r="A484" s="27"/>
      <c r="B484" s="27"/>
      <c r="C484" s="27"/>
      <c r="D484" s="27"/>
      <c r="E484" s="31"/>
      <c r="F484" s="31"/>
      <c r="G484" s="31"/>
      <c r="H484" s="31"/>
      <c r="I484" s="31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</row>
    <row r="485" spans="1:26" ht="14.25" customHeight="1" x14ac:dyDescent="0.3">
      <c r="A485" s="27"/>
      <c r="B485" s="27"/>
      <c r="C485" s="27"/>
      <c r="D485" s="27"/>
      <c r="E485" s="31"/>
      <c r="F485" s="31"/>
      <c r="G485" s="31"/>
      <c r="H485" s="31"/>
      <c r="I485" s="31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</row>
    <row r="486" spans="1:26" ht="14.25" customHeight="1" x14ac:dyDescent="0.3">
      <c r="A486" s="27"/>
      <c r="B486" s="27"/>
      <c r="C486" s="27"/>
      <c r="D486" s="27"/>
      <c r="E486" s="31"/>
      <c r="F486" s="31"/>
      <c r="G486" s="31"/>
      <c r="H486" s="31"/>
      <c r="I486" s="31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</row>
    <row r="487" spans="1:26" ht="14.25" customHeight="1" x14ac:dyDescent="0.3">
      <c r="A487" s="27"/>
      <c r="B487" s="27"/>
      <c r="C487" s="27"/>
      <c r="D487" s="27"/>
      <c r="E487" s="31"/>
      <c r="F487" s="31"/>
      <c r="G487" s="31"/>
      <c r="H487" s="31"/>
      <c r="I487" s="31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</row>
    <row r="488" spans="1:26" ht="14.25" customHeight="1" x14ac:dyDescent="0.3">
      <c r="A488" s="27"/>
      <c r="B488" s="27"/>
      <c r="C488" s="27"/>
      <c r="D488" s="27"/>
      <c r="E488" s="31"/>
      <c r="F488" s="31"/>
      <c r="G488" s="31"/>
      <c r="H488" s="31"/>
      <c r="I488" s="31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</row>
    <row r="489" spans="1:26" ht="14.25" customHeight="1" x14ac:dyDescent="0.3">
      <c r="A489" s="27"/>
      <c r="B489" s="27"/>
      <c r="C489" s="27"/>
      <c r="D489" s="27"/>
      <c r="E489" s="31"/>
      <c r="F489" s="31"/>
      <c r="G489" s="31"/>
      <c r="H489" s="31"/>
      <c r="I489" s="31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</row>
    <row r="490" spans="1:26" ht="14.25" customHeight="1" x14ac:dyDescent="0.3">
      <c r="A490" s="27"/>
      <c r="B490" s="27"/>
      <c r="C490" s="27"/>
      <c r="D490" s="27"/>
      <c r="E490" s="31"/>
      <c r="F490" s="31"/>
      <c r="G490" s="31"/>
      <c r="H490" s="31"/>
      <c r="I490" s="31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</row>
    <row r="491" spans="1:26" ht="14.25" customHeight="1" x14ac:dyDescent="0.3">
      <c r="A491" s="27"/>
      <c r="B491" s="27"/>
      <c r="C491" s="27"/>
      <c r="D491" s="27"/>
      <c r="E491" s="31"/>
      <c r="F491" s="31"/>
      <c r="G491" s="31"/>
      <c r="H491" s="31"/>
      <c r="I491" s="31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</row>
    <row r="492" spans="1:26" ht="14.25" customHeight="1" x14ac:dyDescent="0.3">
      <c r="A492" s="27"/>
      <c r="B492" s="27"/>
      <c r="C492" s="27"/>
      <c r="D492" s="27"/>
      <c r="E492" s="31"/>
      <c r="F492" s="31"/>
      <c r="G492" s="31"/>
      <c r="H492" s="31"/>
      <c r="I492" s="31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</row>
    <row r="493" spans="1:26" ht="14.25" customHeight="1" x14ac:dyDescent="0.3">
      <c r="A493" s="27"/>
      <c r="B493" s="27"/>
      <c r="C493" s="27"/>
      <c r="D493" s="27"/>
      <c r="E493" s="31"/>
      <c r="F493" s="31"/>
      <c r="G493" s="31"/>
      <c r="H493" s="31"/>
      <c r="I493" s="31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</row>
    <row r="494" spans="1:26" ht="14.25" customHeight="1" x14ac:dyDescent="0.3">
      <c r="A494" s="27"/>
      <c r="B494" s="27"/>
      <c r="C494" s="27"/>
      <c r="D494" s="27"/>
      <c r="E494" s="31"/>
      <c r="F494" s="31"/>
      <c r="G494" s="31"/>
      <c r="H494" s="31"/>
      <c r="I494" s="31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</row>
    <row r="495" spans="1:26" ht="14.25" customHeight="1" x14ac:dyDescent="0.3">
      <c r="A495" s="27"/>
      <c r="B495" s="27"/>
      <c r="C495" s="27"/>
      <c r="D495" s="27"/>
      <c r="E495" s="31"/>
      <c r="F495" s="31"/>
      <c r="G495" s="31"/>
      <c r="H495" s="31"/>
      <c r="I495" s="31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</row>
    <row r="496" spans="1:26" ht="14.25" customHeight="1" x14ac:dyDescent="0.3">
      <c r="A496" s="27"/>
      <c r="B496" s="27"/>
      <c r="C496" s="27"/>
      <c r="D496" s="27"/>
      <c r="E496" s="31"/>
      <c r="F496" s="31"/>
      <c r="G496" s="31"/>
      <c r="H496" s="31"/>
      <c r="I496" s="31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</row>
    <row r="497" spans="1:26" ht="14.25" customHeight="1" x14ac:dyDescent="0.3">
      <c r="A497" s="27"/>
      <c r="B497" s="27"/>
      <c r="C497" s="27"/>
      <c r="D497" s="27"/>
      <c r="E497" s="31"/>
      <c r="F497" s="31"/>
      <c r="G497" s="31"/>
      <c r="H497" s="31"/>
      <c r="I497" s="31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</row>
    <row r="498" spans="1:26" ht="14.25" customHeight="1" x14ac:dyDescent="0.3">
      <c r="A498" s="27"/>
      <c r="B498" s="27"/>
      <c r="C498" s="27"/>
      <c r="D498" s="27"/>
      <c r="E498" s="31"/>
      <c r="F498" s="31"/>
      <c r="G498" s="31"/>
      <c r="H498" s="31"/>
      <c r="I498" s="31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</row>
    <row r="499" spans="1:26" ht="14.25" customHeight="1" x14ac:dyDescent="0.3">
      <c r="A499" s="27"/>
      <c r="B499" s="27"/>
      <c r="C499" s="27"/>
      <c r="D499" s="27"/>
      <c r="E499" s="31"/>
      <c r="F499" s="31"/>
      <c r="G499" s="31"/>
      <c r="H499" s="31"/>
      <c r="I499" s="31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</row>
    <row r="500" spans="1:26" ht="14.25" customHeight="1" x14ac:dyDescent="0.3">
      <c r="A500" s="27"/>
      <c r="B500" s="27"/>
      <c r="C500" s="27"/>
      <c r="D500" s="27"/>
      <c r="E500" s="31"/>
      <c r="F500" s="31"/>
      <c r="G500" s="31"/>
      <c r="H500" s="31"/>
      <c r="I500" s="31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</row>
    <row r="501" spans="1:26" ht="14.25" customHeight="1" x14ac:dyDescent="0.3">
      <c r="A501" s="27"/>
      <c r="B501" s="27"/>
      <c r="C501" s="27"/>
      <c r="D501" s="27"/>
      <c r="E501" s="31"/>
      <c r="F501" s="31"/>
      <c r="G501" s="31"/>
      <c r="H501" s="31"/>
      <c r="I501" s="31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</row>
    <row r="502" spans="1:26" ht="14.25" customHeight="1" x14ac:dyDescent="0.3">
      <c r="A502" s="27"/>
      <c r="B502" s="27"/>
      <c r="C502" s="27"/>
      <c r="D502" s="27"/>
      <c r="E502" s="31"/>
      <c r="F502" s="31"/>
      <c r="G502" s="31"/>
      <c r="H502" s="31"/>
      <c r="I502" s="31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</row>
    <row r="503" spans="1:26" ht="14.25" customHeight="1" x14ac:dyDescent="0.3">
      <c r="A503" s="27"/>
      <c r="B503" s="27"/>
      <c r="C503" s="27"/>
      <c r="D503" s="27"/>
      <c r="E503" s="31"/>
      <c r="F503" s="31"/>
      <c r="G503" s="31"/>
      <c r="H503" s="31"/>
      <c r="I503" s="31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</row>
    <row r="504" spans="1:26" ht="14.25" customHeight="1" x14ac:dyDescent="0.3">
      <c r="A504" s="27"/>
      <c r="B504" s="27"/>
      <c r="C504" s="27"/>
      <c r="D504" s="27"/>
      <c r="E504" s="31"/>
      <c r="F504" s="31"/>
      <c r="G504" s="31"/>
      <c r="H504" s="31"/>
      <c r="I504" s="31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</row>
    <row r="505" spans="1:26" ht="14.25" customHeight="1" x14ac:dyDescent="0.3">
      <c r="A505" s="27"/>
      <c r="B505" s="27"/>
      <c r="C505" s="27"/>
      <c r="D505" s="27"/>
      <c r="E505" s="31"/>
      <c r="F505" s="31"/>
      <c r="G505" s="31"/>
      <c r="H505" s="31"/>
      <c r="I505" s="31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</row>
    <row r="506" spans="1:26" ht="14.25" customHeight="1" x14ac:dyDescent="0.3">
      <c r="A506" s="27"/>
      <c r="B506" s="27"/>
      <c r="C506" s="27"/>
      <c r="D506" s="27"/>
      <c r="E506" s="31"/>
      <c r="F506" s="31"/>
      <c r="G506" s="31"/>
      <c r="H506" s="31"/>
      <c r="I506" s="31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</row>
    <row r="507" spans="1:26" ht="14.25" customHeight="1" x14ac:dyDescent="0.3">
      <c r="A507" s="27"/>
      <c r="B507" s="27"/>
      <c r="C507" s="27"/>
      <c r="D507" s="27"/>
      <c r="E507" s="31"/>
      <c r="F507" s="31"/>
      <c r="G507" s="31"/>
      <c r="H507" s="31"/>
      <c r="I507" s="31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</row>
    <row r="508" spans="1:26" ht="14.25" customHeight="1" x14ac:dyDescent="0.3">
      <c r="A508" s="27"/>
      <c r="B508" s="27"/>
      <c r="C508" s="27"/>
      <c r="D508" s="27"/>
      <c r="E508" s="31"/>
      <c r="F508" s="31"/>
      <c r="G508" s="31"/>
      <c r="H508" s="31"/>
      <c r="I508" s="31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</row>
    <row r="509" spans="1:26" ht="14.25" customHeight="1" x14ac:dyDescent="0.3">
      <c r="A509" s="27"/>
      <c r="B509" s="27"/>
      <c r="C509" s="27"/>
      <c r="D509" s="27"/>
      <c r="E509" s="31"/>
      <c r="F509" s="31"/>
      <c r="G509" s="31"/>
      <c r="H509" s="31"/>
      <c r="I509" s="31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</row>
    <row r="510" spans="1:26" ht="14.25" customHeight="1" x14ac:dyDescent="0.3">
      <c r="A510" s="27"/>
      <c r="B510" s="27"/>
      <c r="C510" s="27"/>
      <c r="D510" s="27"/>
      <c r="E510" s="31"/>
      <c r="F510" s="31"/>
      <c r="G510" s="31"/>
      <c r="H510" s="31"/>
      <c r="I510" s="31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</row>
    <row r="511" spans="1:26" ht="14.25" customHeight="1" x14ac:dyDescent="0.3">
      <c r="A511" s="27"/>
      <c r="B511" s="27"/>
      <c r="C511" s="27"/>
      <c r="D511" s="27"/>
      <c r="E511" s="31"/>
      <c r="F511" s="31"/>
      <c r="G511" s="31"/>
      <c r="H511" s="31"/>
      <c r="I511" s="31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</row>
    <row r="512" spans="1:26" ht="14.25" customHeight="1" x14ac:dyDescent="0.3">
      <c r="A512" s="27"/>
      <c r="B512" s="27"/>
      <c r="C512" s="27"/>
      <c r="D512" s="27"/>
      <c r="E512" s="31"/>
      <c r="F512" s="31"/>
      <c r="G512" s="31"/>
      <c r="H512" s="31"/>
      <c r="I512" s="31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</row>
    <row r="513" spans="1:26" ht="14.25" customHeight="1" x14ac:dyDescent="0.3">
      <c r="A513" s="27"/>
      <c r="B513" s="27"/>
      <c r="C513" s="27"/>
      <c r="D513" s="27"/>
      <c r="E513" s="31"/>
      <c r="F513" s="31"/>
      <c r="G513" s="31"/>
      <c r="H513" s="31"/>
      <c r="I513" s="31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</row>
    <row r="514" spans="1:26" ht="14.25" customHeight="1" x14ac:dyDescent="0.3">
      <c r="A514" s="27"/>
      <c r="B514" s="27"/>
      <c r="C514" s="27"/>
      <c r="D514" s="27"/>
      <c r="E514" s="31"/>
      <c r="F514" s="31"/>
      <c r="G514" s="31"/>
      <c r="H514" s="31"/>
      <c r="I514" s="31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</row>
    <row r="515" spans="1:26" ht="14.25" customHeight="1" x14ac:dyDescent="0.3">
      <c r="A515" s="27"/>
      <c r="B515" s="27"/>
      <c r="C515" s="27"/>
      <c r="D515" s="27"/>
      <c r="E515" s="31"/>
      <c r="F515" s="31"/>
      <c r="G515" s="31"/>
      <c r="H515" s="31"/>
      <c r="I515" s="31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</row>
    <row r="516" spans="1:26" ht="14.25" customHeight="1" x14ac:dyDescent="0.3">
      <c r="A516" s="27"/>
      <c r="B516" s="27"/>
      <c r="C516" s="27"/>
      <c r="D516" s="27"/>
      <c r="E516" s="31"/>
      <c r="F516" s="31"/>
      <c r="G516" s="31"/>
      <c r="H516" s="31"/>
      <c r="I516" s="31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</row>
    <row r="517" spans="1:26" ht="14.25" customHeight="1" x14ac:dyDescent="0.3">
      <c r="A517" s="27"/>
      <c r="B517" s="27"/>
      <c r="C517" s="27"/>
      <c r="D517" s="27"/>
      <c r="E517" s="31"/>
      <c r="F517" s="31"/>
      <c r="G517" s="31"/>
      <c r="H517" s="31"/>
      <c r="I517" s="31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</row>
    <row r="518" spans="1:26" ht="14.25" customHeight="1" x14ac:dyDescent="0.3">
      <c r="A518" s="27"/>
      <c r="B518" s="27"/>
      <c r="C518" s="27"/>
      <c r="D518" s="27"/>
      <c r="E518" s="31"/>
      <c r="F518" s="31"/>
      <c r="G518" s="31"/>
      <c r="H518" s="31"/>
      <c r="I518" s="31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</row>
    <row r="519" spans="1:26" ht="14.25" customHeight="1" x14ac:dyDescent="0.3">
      <c r="A519" s="27"/>
      <c r="B519" s="27"/>
      <c r="C519" s="27"/>
      <c r="D519" s="27"/>
      <c r="E519" s="31"/>
      <c r="F519" s="31"/>
      <c r="G519" s="31"/>
      <c r="H519" s="31"/>
      <c r="I519" s="31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</row>
    <row r="520" spans="1:26" ht="14.25" customHeight="1" x14ac:dyDescent="0.3">
      <c r="A520" s="27"/>
      <c r="B520" s="27"/>
      <c r="C520" s="27"/>
      <c r="D520" s="27"/>
      <c r="E520" s="31"/>
      <c r="F520" s="31"/>
      <c r="G520" s="31"/>
      <c r="H520" s="31"/>
      <c r="I520" s="31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</row>
    <row r="521" spans="1:26" ht="14.25" customHeight="1" x14ac:dyDescent="0.3">
      <c r="A521" s="27"/>
      <c r="B521" s="27"/>
      <c r="C521" s="27"/>
      <c r="D521" s="27"/>
      <c r="E521" s="31"/>
      <c r="F521" s="31"/>
      <c r="G521" s="31"/>
      <c r="H521" s="31"/>
      <c r="I521" s="31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</row>
    <row r="522" spans="1:26" ht="14.25" customHeight="1" x14ac:dyDescent="0.3">
      <c r="A522" s="27"/>
      <c r="B522" s="27"/>
      <c r="C522" s="27"/>
      <c r="D522" s="27"/>
      <c r="E522" s="31"/>
      <c r="F522" s="31"/>
      <c r="G522" s="31"/>
      <c r="H522" s="31"/>
      <c r="I522" s="31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</row>
    <row r="523" spans="1:26" ht="14.25" customHeight="1" x14ac:dyDescent="0.3">
      <c r="A523" s="27"/>
      <c r="B523" s="27"/>
      <c r="C523" s="27"/>
      <c r="D523" s="27"/>
      <c r="E523" s="31"/>
      <c r="F523" s="31"/>
      <c r="G523" s="31"/>
      <c r="H523" s="31"/>
      <c r="I523" s="31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</row>
    <row r="524" spans="1:26" ht="14.25" customHeight="1" x14ac:dyDescent="0.3">
      <c r="A524" s="27"/>
      <c r="B524" s="27"/>
      <c r="C524" s="27"/>
      <c r="D524" s="27"/>
      <c r="E524" s="31"/>
      <c r="F524" s="31"/>
      <c r="G524" s="31"/>
      <c r="H524" s="31"/>
      <c r="I524" s="31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</row>
    <row r="525" spans="1:26" ht="14.25" customHeight="1" x14ac:dyDescent="0.3">
      <c r="A525" s="27"/>
      <c r="B525" s="27"/>
      <c r="C525" s="27"/>
      <c r="D525" s="27"/>
      <c r="E525" s="31"/>
      <c r="F525" s="31"/>
      <c r="G525" s="31"/>
      <c r="H525" s="31"/>
      <c r="I525" s="31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</row>
    <row r="526" spans="1:26" ht="14.25" customHeight="1" x14ac:dyDescent="0.3">
      <c r="A526" s="27"/>
      <c r="B526" s="27"/>
      <c r="C526" s="27"/>
      <c r="D526" s="27"/>
      <c r="E526" s="31"/>
      <c r="F526" s="31"/>
      <c r="G526" s="31"/>
      <c r="H526" s="31"/>
      <c r="I526" s="31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</row>
    <row r="527" spans="1:26" ht="14.25" customHeight="1" x14ac:dyDescent="0.3">
      <c r="A527" s="27"/>
      <c r="B527" s="27"/>
      <c r="C527" s="27"/>
      <c r="D527" s="27"/>
      <c r="E527" s="31"/>
      <c r="F527" s="31"/>
      <c r="G527" s="31"/>
      <c r="H527" s="31"/>
      <c r="I527" s="31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</row>
    <row r="528" spans="1:26" ht="14.25" customHeight="1" x14ac:dyDescent="0.3">
      <c r="A528" s="27"/>
      <c r="B528" s="27"/>
      <c r="C528" s="27"/>
      <c r="D528" s="27"/>
      <c r="E528" s="31"/>
      <c r="F528" s="31"/>
      <c r="G528" s="31"/>
      <c r="H528" s="31"/>
      <c r="I528" s="31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</row>
    <row r="529" spans="1:26" ht="14.25" customHeight="1" x14ac:dyDescent="0.3">
      <c r="A529" s="27"/>
      <c r="B529" s="27"/>
      <c r="C529" s="27"/>
      <c r="D529" s="27"/>
      <c r="E529" s="31"/>
      <c r="F529" s="31"/>
      <c r="G529" s="31"/>
      <c r="H529" s="31"/>
      <c r="I529" s="31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</row>
    <row r="530" spans="1:26" ht="14.25" customHeight="1" x14ac:dyDescent="0.3">
      <c r="A530" s="27"/>
      <c r="B530" s="27"/>
      <c r="C530" s="27"/>
      <c r="D530" s="27"/>
      <c r="E530" s="31"/>
      <c r="F530" s="31"/>
      <c r="G530" s="31"/>
      <c r="H530" s="31"/>
      <c r="I530" s="31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</row>
    <row r="531" spans="1:26" ht="14.25" customHeight="1" x14ac:dyDescent="0.3">
      <c r="A531" s="27"/>
      <c r="B531" s="27"/>
      <c r="C531" s="27"/>
      <c r="D531" s="27"/>
      <c r="E531" s="31"/>
      <c r="F531" s="31"/>
      <c r="G531" s="31"/>
      <c r="H531" s="31"/>
      <c r="I531" s="31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</row>
    <row r="532" spans="1:26" ht="14.25" customHeight="1" x14ac:dyDescent="0.3">
      <c r="A532" s="27"/>
      <c r="B532" s="27"/>
      <c r="C532" s="27"/>
      <c r="D532" s="27"/>
      <c r="E532" s="31"/>
      <c r="F532" s="31"/>
      <c r="G532" s="31"/>
      <c r="H532" s="31"/>
      <c r="I532" s="31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</row>
    <row r="533" spans="1:26" ht="14.25" customHeight="1" x14ac:dyDescent="0.3">
      <c r="A533" s="27"/>
      <c r="B533" s="27"/>
      <c r="C533" s="27"/>
      <c r="D533" s="27"/>
      <c r="E533" s="31"/>
      <c r="F533" s="31"/>
      <c r="G533" s="31"/>
      <c r="H533" s="31"/>
      <c r="I533" s="31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</row>
    <row r="534" spans="1:26" ht="14.25" customHeight="1" x14ac:dyDescent="0.3">
      <c r="A534" s="27"/>
      <c r="B534" s="27"/>
      <c r="C534" s="27"/>
      <c r="D534" s="27"/>
      <c r="E534" s="31"/>
      <c r="F534" s="31"/>
      <c r="G534" s="31"/>
      <c r="H534" s="31"/>
      <c r="I534" s="31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</row>
    <row r="535" spans="1:26" ht="14.25" customHeight="1" x14ac:dyDescent="0.3">
      <c r="A535" s="27"/>
      <c r="B535" s="27"/>
      <c r="C535" s="27"/>
      <c r="D535" s="27"/>
      <c r="E535" s="31"/>
      <c r="F535" s="31"/>
      <c r="G535" s="31"/>
      <c r="H535" s="31"/>
      <c r="I535" s="31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</row>
    <row r="536" spans="1:26" ht="14.25" customHeight="1" x14ac:dyDescent="0.3">
      <c r="A536" s="27"/>
      <c r="B536" s="27"/>
      <c r="C536" s="27"/>
      <c r="D536" s="27"/>
      <c r="E536" s="31"/>
      <c r="F536" s="31"/>
      <c r="G536" s="31"/>
      <c r="H536" s="31"/>
      <c r="I536" s="31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</row>
    <row r="537" spans="1:26" ht="14.25" customHeight="1" x14ac:dyDescent="0.3">
      <c r="A537" s="27"/>
      <c r="B537" s="27"/>
      <c r="C537" s="27"/>
      <c r="D537" s="27"/>
      <c r="E537" s="31"/>
      <c r="F537" s="31"/>
      <c r="G537" s="31"/>
      <c r="H537" s="31"/>
      <c r="I537" s="31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</row>
    <row r="538" spans="1:26" ht="14.25" customHeight="1" x14ac:dyDescent="0.3">
      <c r="A538" s="27"/>
      <c r="B538" s="27"/>
      <c r="C538" s="27"/>
      <c r="D538" s="27"/>
      <c r="E538" s="31"/>
      <c r="F538" s="31"/>
      <c r="G538" s="31"/>
      <c r="H538" s="31"/>
      <c r="I538" s="31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</row>
    <row r="539" spans="1:26" ht="14.25" customHeight="1" x14ac:dyDescent="0.3">
      <c r="A539" s="27"/>
      <c r="B539" s="27"/>
      <c r="C539" s="27"/>
      <c r="D539" s="27"/>
      <c r="E539" s="31"/>
      <c r="F539" s="31"/>
      <c r="G539" s="31"/>
      <c r="H539" s="31"/>
      <c r="I539" s="31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</row>
    <row r="540" spans="1:26" ht="14.25" customHeight="1" x14ac:dyDescent="0.3">
      <c r="A540" s="27"/>
      <c r="B540" s="27"/>
      <c r="C540" s="27"/>
      <c r="D540" s="27"/>
      <c r="E540" s="31"/>
      <c r="F540" s="31"/>
      <c r="G540" s="31"/>
      <c r="H540" s="31"/>
      <c r="I540" s="31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</row>
    <row r="541" spans="1:26" ht="14.25" customHeight="1" x14ac:dyDescent="0.3">
      <c r="A541" s="27"/>
      <c r="B541" s="27"/>
      <c r="C541" s="27"/>
      <c r="D541" s="27"/>
      <c r="E541" s="31"/>
      <c r="F541" s="31"/>
      <c r="G541" s="31"/>
      <c r="H541" s="31"/>
      <c r="I541" s="31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</row>
    <row r="542" spans="1:26" ht="14.25" customHeight="1" x14ac:dyDescent="0.3">
      <c r="A542" s="27"/>
      <c r="B542" s="27"/>
      <c r="C542" s="27"/>
      <c r="D542" s="27"/>
      <c r="E542" s="31"/>
      <c r="F542" s="31"/>
      <c r="G542" s="31"/>
      <c r="H542" s="31"/>
      <c r="I542" s="31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</row>
    <row r="543" spans="1:26" ht="14.25" customHeight="1" x14ac:dyDescent="0.3">
      <c r="A543" s="27"/>
      <c r="B543" s="27"/>
      <c r="C543" s="27"/>
      <c r="D543" s="27"/>
      <c r="E543" s="31"/>
      <c r="F543" s="31"/>
      <c r="G543" s="31"/>
      <c r="H543" s="31"/>
      <c r="I543" s="31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</row>
    <row r="544" spans="1:26" ht="14.25" customHeight="1" x14ac:dyDescent="0.3">
      <c r="A544" s="27"/>
      <c r="B544" s="27"/>
      <c r="C544" s="27"/>
      <c r="D544" s="27"/>
      <c r="E544" s="31"/>
      <c r="F544" s="31"/>
      <c r="G544" s="31"/>
      <c r="H544" s="31"/>
      <c r="I544" s="31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</row>
    <row r="545" spans="1:26" ht="14.25" customHeight="1" x14ac:dyDescent="0.3">
      <c r="A545" s="27"/>
      <c r="B545" s="27"/>
      <c r="C545" s="27"/>
      <c r="D545" s="27"/>
      <c r="E545" s="31"/>
      <c r="F545" s="31"/>
      <c r="G545" s="31"/>
      <c r="H545" s="31"/>
      <c r="I545" s="31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</row>
    <row r="546" spans="1:26" ht="14.25" customHeight="1" x14ac:dyDescent="0.3">
      <c r="A546" s="27"/>
      <c r="B546" s="27"/>
      <c r="C546" s="27"/>
      <c r="D546" s="27"/>
      <c r="E546" s="31"/>
      <c r="F546" s="31"/>
      <c r="G546" s="31"/>
      <c r="H546" s="31"/>
      <c r="I546" s="31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</row>
    <row r="547" spans="1:26" ht="14.25" customHeight="1" x14ac:dyDescent="0.3">
      <c r="A547" s="27"/>
      <c r="B547" s="27"/>
      <c r="C547" s="27"/>
      <c r="D547" s="27"/>
      <c r="E547" s="31"/>
      <c r="F547" s="31"/>
      <c r="G547" s="31"/>
      <c r="H547" s="31"/>
      <c r="I547" s="31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</row>
    <row r="548" spans="1:26" ht="14.25" customHeight="1" x14ac:dyDescent="0.3">
      <c r="A548" s="27"/>
      <c r="B548" s="27"/>
      <c r="C548" s="27"/>
      <c r="D548" s="27"/>
      <c r="E548" s="31"/>
      <c r="F548" s="31"/>
      <c r="G548" s="31"/>
      <c r="H548" s="31"/>
      <c r="I548" s="31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</row>
    <row r="549" spans="1:26" ht="14.25" customHeight="1" x14ac:dyDescent="0.3">
      <c r="A549" s="27"/>
      <c r="B549" s="27"/>
      <c r="C549" s="27"/>
      <c r="D549" s="27"/>
      <c r="E549" s="31"/>
      <c r="F549" s="31"/>
      <c r="G549" s="31"/>
      <c r="H549" s="31"/>
      <c r="I549" s="31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</row>
    <row r="550" spans="1:26" ht="14.25" customHeight="1" x14ac:dyDescent="0.3">
      <c r="A550" s="27"/>
      <c r="B550" s="27"/>
      <c r="C550" s="27"/>
      <c r="D550" s="27"/>
      <c r="E550" s="31"/>
      <c r="F550" s="31"/>
      <c r="G550" s="31"/>
      <c r="H550" s="31"/>
      <c r="I550" s="31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</row>
    <row r="551" spans="1:26" ht="14.25" customHeight="1" x14ac:dyDescent="0.3">
      <c r="A551" s="27"/>
      <c r="B551" s="27"/>
      <c r="C551" s="27"/>
      <c r="D551" s="27"/>
      <c r="E551" s="31"/>
      <c r="F551" s="31"/>
      <c r="G551" s="31"/>
      <c r="H551" s="31"/>
      <c r="I551" s="31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</row>
    <row r="552" spans="1:26" ht="14.25" customHeight="1" x14ac:dyDescent="0.3">
      <c r="A552" s="27"/>
      <c r="B552" s="27"/>
      <c r="C552" s="27"/>
      <c r="D552" s="27"/>
      <c r="E552" s="31"/>
      <c r="F552" s="31"/>
      <c r="G552" s="31"/>
      <c r="H552" s="31"/>
      <c r="I552" s="31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</row>
    <row r="553" spans="1:26" ht="14.25" customHeight="1" x14ac:dyDescent="0.3">
      <c r="A553" s="27"/>
      <c r="B553" s="27"/>
      <c r="C553" s="27"/>
      <c r="D553" s="27"/>
      <c r="E553" s="31"/>
      <c r="F553" s="31"/>
      <c r="G553" s="31"/>
      <c r="H553" s="31"/>
      <c r="I553" s="31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</row>
    <row r="554" spans="1:26" ht="14.25" customHeight="1" x14ac:dyDescent="0.3">
      <c r="A554" s="27"/>
      <c r="B554" s="27"/>
      <c r="C554" s="27"/>
      <c r="D554" s="27"/>
      <c r="E554" s="31"/>
      <c r="F554" s="31"/>
      <c r="G554" s="31"/>
      <c r="H554" s="31"/>
      <c r="I554" s="31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</row>
    <row r="555" spans="1:26" ht="14.25" customHeight="1" x14ac:dyDescent="0.3">
      <c r="A555" s="27"/>
      <c r="B555" s="27"/>
      <c r="C555" s="27"/>
      <c r="D555" s="27"/>
      <c r="E555" s="31"/>
      <c r="F555" s="31"/>
      <c r="G555" s="31"/>
      <c r="H555" s="31"/>
      <c r="I555" s="31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</row>
    <row r="556" spans="1:26" ht="14.25" customHeight="1" x14ac:dyDescent="0.3">
      <c r="A556" s="27"/>
      <c r="B556" s="27"/>
      <c r="C556" s="27"/>
      <c r="D556" s="27"/>
      <c r="E556" s="31"/>
      <c r="F556" s="31"/>
      <c r="G556" s="31"/>
      <c r="H556" s="31"/>
      <c r="I556" s="31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</row>
    <row r="557" spans="1:26" ht="14.25" customHeight="1" x14ac:dyDescent="0.3">
      <c r="A557" s="27"/>
      <c r="B557" s="27"/>
      <c r="C557" s="27"/>
      <c r="D557" s="27"/>
      <c r="E557" s="31"/>
      <c r="F557" s="31"/>
      <c r="G557" s="31"/>
      <c r="H557" s="31"/>
      <c r="I557" s="31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</row>
    <row r="558" spans="1:26" ht="14.25" customHeight="1" x14ac:dyDescent="0.3">
      <c r="A558" s="27"/>
      <c r="B558" s="27"/>
      <c r="C558" s="27"/>
      <c r="D558" s="27"/>
      <c r="E558" s="31"/>
      <c r="F558" s="31"/>
      <c r="G558" s="31"/>
      <c r="H558" s="31"/>
      <c r="I558" s="31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</row>
    <row r="559" spans="1:26" ht="14.25" customHeight="1" x14ac:dyDescent="0.3">
      <c r="A559" s="27"/>
      <c r="B559" s="27"/>
      <c r="C559" s="27"/>
      <c r="D559" s="27"/>
      <c r="E559" s="31"/>
      <c r="F559" s="31"/>
      <c r="G559" s="31"/>
      <c r="H559" s="31"/>
      <c r="I559" s="31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</row>
    <row r="560" spans="1:26" ht="14.25" customHeight="1" x14ac:dyDescent="0.3">
      <c r="A560" s="27"/>
      <c r="B560" s="27"/>
      <c r="C560" s="27"/>
      <c r="D560" s="27"/>
      <c r="E560" s="31"/>
      <c r="F560" s="31"/>
      <c r="G560" s="31"/>
      <c r="H560" s="31"/>
      <c r="I560" s="31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</row>
    <row r="561" spans="1:26" ht="14.25" customHeight="1" x14ac:dyDescent="0.3">
      <c r="A561" s="27"/>
      <c r="B561" s="27"/>
      <c r="C561" s="27"/>
      <c r="D561" s="27"/>
      <c r="E561" s="31"/>
      <c r="F561" s="31"/>
      <c r="G561" s="31"/>
      <c r="H561" s="31"/>
      <c r="I561" s="31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</row>
    <row r="562" spans="1:26" ht="14.25" customHeight="1" x14ac:dyDescent="0.3">
      <c r="A562" s="27"/>
      <c r="B562" s="27"/>
      <c r="C562" s="27"/>
      <c r="D562" s="27"/>
      <c r="E562" s="31"/>
      <c r="F562" s="31"/>
      <c r="G562" s="31"/>
      <c r="H562" s="31"/>
      <c r="I562" s="31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</row>
    <row r="563" spans="1:26" ht="14.25" customHeight="1" x14ac:dyDescent="0.3">
      <c r="A563" s="27"/>
      <c r="B563" s="27"/>
      <c r="C563" s="27"/>
      <c r="D563" s="27"/>
      <c r="E563" s="31"/>
      <c r="F563" s="31"/>
      <c r="G563" s="31"/>
      <c r="H563" s="31"/>
      <c r="I563" s="31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</row>
    <row r="564" spans="1:26" ht="14.25" customHeight="1" x14ac:dyDescent="0.3">
      <c r="A564" s="27"/>
      <c r="B564" s="27"/>
      <c r="C564" s="27"/>
      <c r="D564" s="27"/>
      <c r="E564" s="31"/>
      <c r="F564" s="31"/>
      <c r="G564" s="31"/>
      <c r="H564" s="31"/>
      <c r="I564" s="31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</row>
    <row r="565" spans="1:26" ht="14.25" customHeight="1" x14ac:dyDescent="0.3">
      <c r="A565" s="27"/>
      <c r="B565" s="27"/>
      <c r="C565" s="27"/>
      <c r="D565" s="27"/>
      <c r="E565" s="31"/>
      <c r="F565" s="31"/>
      <c r="G565" s="31"/>
      <c r="H565" s="31"/>
      <c r="I565" s="31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</row>
    <row r="566" spans="1:26" ht="14.25" customHeight="1" x14ac:dyDescent="0.3">
      <c r="A566" s="27"/>
      <c r="B566" s="27"/>
      <c r="C566" s="27"/>
      <c r="D566" s="27"/>
      <c r="E566" s="31"/>
      <c r="F566" s="31"/>
      <c r="G566" s="31"/>
      <c r="H566" s="31"/>
      <c r="I566" s="31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</row>
    <row r="567" spans="1:26" ht="14.25" customHeight="1" x14ac:dyDescent="0.3">
      <c r="A567" s="27"/>
      <c r="B567" s="27"/>
      <c r="C567" s="27"/>
      <c r="D567" s="27"/>
      <c r="E567" s="31"/>
      <c r="F567" s="31"/>
      <c r="G567" s="31"/>
      <c r="H567" s="31"/>
      <c r="I567" s="31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</row>
    <row r="568" spans="1:26" ht="14.25" customHeight="1" x14ac:dyDescent="0.3">
      <c r="A568" s="27"/>
      <c r="B568" s="27"/>
      <c r="C568" s="27"/>
      <c r="D568" s="27"/>
      <c r="E568" s="31"/>
      <c r="F568" s="31"/>
      <c r="G568" s="31"/>
      <c r="H568" s="31"/>
      <c r="I568" s="31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</row>
    <row r="569" spans="1:26" ht="14.25" customHeight="1" x14ac:dyDescent="0.3">
      <c r="A569" s="27"/>
      <c r="B569" s="27"/>
      <c r="C569" s="27"/>
      <c r="D569" s="27"/>
      <c r="E569" s="31"/>
      <c r="F569" s="31"/>
      <c r="G569" s="31"/>
      <c r="H569" s="31"/>
      <c r="I569" s="31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</row>
    <row r="570" spans="1:26" ht="14.25" customHeight="1" x14ac:dyDescent="0.3">
      <c r="A570" s="27"/>
      <c r="B570" s="27"/>
      <c r="C570" s="27"/>
      <c r="D570" s="27"/>
      <c r="E570" s="31"/>
      <c r="F570" s="31"/>
      <c r="G570" s="31"/>
      <c r="H570" s="31"/>
      <c r="I570" s="31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</row>
    <row r="571" spans="1:26" ht="14.25" customHeight="1" x14ac:dyDescent="0.3">
      <c r="A571" s="27"/>
      <c r="B571" s="27"/>
      <c r="C571" s="27"/>
      <c r="D571" s="27"/>
      <c r="E571" s="31"/>
      <c r="F571" s="31"/>
      <c r="G571" s="31"/>
      <c r="H571" s="31"/>
      <c r="I571" s="31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</row>
    <row r="572" spans="1:26" ht="14.25" customHeight="1" x14ac:dyDescent="0.3">
      <c r="A572" s="27"/>
      <c r="B572" s="27"/>
      <c r="C572" s="27"/>
      <c r="D572" s="27"/>
      <c r="E572" s="31"/>
      <c r="F572" s="31"/>
      <c r="G572" s="31"/>
      <c r="H572" s="31"/>
      <c r="I572" s="31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</row>
    <row r="573" spans="1:26" ht="14.25" customHeight="1" x14ac:dyDescent="0.3">
      <c r="A573" s="27"/>
      <c r="B573" s="27"/>
      <c r="C573" s="27"/>
      <c r="D573" s="27"/>
      <c r="E573" s="31"/>
      <c r="F573" s="31"/>
      <c r="G573" s="31"/>
      <c r="H573" s="31"/>
      <c r="I573" s="31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</row>
    <row r="574" spans="1:26" ht="14.25" customHeight="1" x14ac:dyDescent="0.3">
      <c r="A574" s="27"/>
      <c r="B574" s="27"/>
      <c r="C574" s="27"/>
      <c r="D574" s="27"/>
      <c r="E574" s="31"/>
      <c r="F574" s="31"/>
      <c r="G574" s="31"/>
      <c r="H574" s="31"/>
      <c r="I574" s="31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</row>
    <row r="575" spans="1:26" ht="14.25" customHeight="1" x14ac:dyDescent="0.3">
      <c r="A575" s="27"/>
      <c r="B575" s="27"/>
      <c r="C575" s="27"/>
      <c r="D575" s="27"/>
      <c r="E575" s="31"/>
      <c r="F575" s="31"/>
      <c r="G575" s="31"/>
      <c r="H575" s="31"/>
      <c r="I575" s="31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</row>
    <row r="576" spans="1:26" ht="14.25" customHeight="1" x14ac:dyDescent="0.3">
      <c r="A576" s="27"/>
      <c r="B576" s="27"/>
      <c r="C576" s="27"/>
      <c r="D576" s="27"/>
      <c r="E576" s="31"/>
      <c r="F576" s="31"/>
      <c r="G576" s="31"/>
      <c r="H576" s="31"/>
      <c r="I576" s="31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</row>
    <row r="577" spans="1:26" ht="14.25" customHeight="1" x14ac:dyDescent="0.3">
      <c r="A577" s="27"/>
      <c r="B577" s="27"/>
      <c r="C577" s="27"/>
      <c r="D577" s="27"/>
      <c r="E577" s="31"/>
      <c r="F577" s="31"/>
      <c r="G577" s="31"/>
      <c r="H577" s="31"/>
      <c r="I577" s="31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</row>
    <row r="578" spans="1:26" ht="14.25" customHeight="1" x14ac:dyDescent="0.3">
      <c r="A578" s="27"/>
      <c r="B578" s="27"/>
      <c r="C578" s="27"/>
      <c r="D578" s="27"/>
      <c r="E578" s="31"/>
      <c r="F578" s="31"/>
      <c r="G578" s="31"/>
      <c r="H578" s="31"/>
      <c r="I578" s="31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</row>
    <row r="579" spans="1:26" ht="14.25" customHeight="1" x14ac:dyDescent="0.3">
      <c r="A579" s="27"/>
      <c r="B579" s="27"/>
      <c r="C579" s="27"/>
      <c r="D579" s="27"/>
      <c r="E579" s="31"/>
      <c r="F579" s="31"/>
      <c r="G579" s="31"/>
      <c r="H579" s="31"/>
      <c r="I579" s="31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</row>
    <row r="580" spans="1:26" ht="14.25" customHeight="1" x14ac:dyDescent="0.3">
      <c r="A580" s="27"/>
      <c r="B580" s="27"/>
      <c r="C580" s="27"/>
      <c r="D580" s="27"/>
      <c r="E580" s="31"/>
      <c r="F580" s="31"/>
      <c r="G580" s="31"/>
      <c r="H580" s="31"/>
      <c r="I580" s="31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</row>
    <row r="581" spans="1:26" ht="14.25" customHeight="1" x14ac:dyDescent="0.3">
      <c r="A581" s="27"/>
      <c r="B581" s="27"/>
      <c r="C581" s="27"/>
      <c r="D581" s="27"/>
      <c r="E581" s="31"/>
      <c r="F581" s="31"/>
      <c r="G581" s="31"/>
      <c r="H581" s="31"/>
      <c r="I581" s="31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</row>
    <row r="582" spans="1:26" ht="14.25" customHeight="1" x14ac:dyDescent="0.3">
      <c r="A582" s="27"/>
      <c r="B582" s="27"/>
      <c r="C582" s="27"/>
      <c r="D582" s="27"/>
      <c r="E582" s="31"/>
      <c r="F582" s="31"/>
      <c r="G582" s="31"/>
      <c r="H582" s="31"/>
      <c r="I582" s="31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</row>
    <row r="583" spans="1:26" ht="14.25" customHeight="1" x14ac:dyDescent="0.3">
      <c r="A583" s="27"/>
      <c r="B583" s="27"/>
      <c r="C583" s="27"/>
      <c r="D583" s="27"/>
      <c r="E583" s="31"/>
      <c r="F583" s="31"/>
      <c r="G583" s="31"/>
      <c r="H583" s="31"/>
      <c r="I583" s="31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</row>
    <row r="584" spans="1:26" ht="14.25" customHeight="1" x14ac:dyDescent="0.3">
      <c r="A584" s="27"/>
      <c r="B584" s="27"/>
      <c r="C584" s="27"/>
      <c r="D584" s="27"/>
      <c r="E584" s="31"/>
      <c r="F584" s="31"/>
      <c r="G584" s="31"/>
      <c r="H584" s="31"/>
      <c r="I584" s="31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</row>
    <row r="585" spans="1:26" ht="14.25" customHeight="1" x14ac:dyDescent="0.3">
      <c r="A585" s="27"/>
      <c r="B585" s="27"/>
      <c r="C585" s="27"/>
      <c r="D585" s="27"/>
      <c r="E585" s="31"/>
      <c r="F585" s="31"/>
      <c r="G585" s="31"/>
      <c r="H585" s="31"/>
      <c r="I585" s="31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</row>
    <row r="586" spans="1:26" ht="14.25" customHeight="1" x14ac:dyDescent="0.3">
      <c r="A586" s="27"/>
      <c r="B586" s="27"/>
      <c r="C586" s="27"/>
      <c r="D586" s="27"/>
      <c r="E586" s="31"/>
      <c r="F586" s="31"/>
      <c r="G586" s="31"/>
      <c r="H586" s="31"/>
      <c r="I586" s="31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</row>
    <row r="587" spans="1:26" ht="14.25" customHeight="1" x14ac:dyDescent="0.3">
      <c r="A587" s="27"/>
      <c r="B587" s="27"/>
      <c r="C587" s="27"/>
      <c r="D587" s="27"/>
      <c r="E587" s="31"/>
      <c r="F587" s="31"/>
      <c r="G587" s="31"/>
      <c r="H587" s="31"/>
      <c r="I587" s="31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</row>
    <row r="588" spans="1:26" ht="14.25" customHeight="1" x14ac:dyDescent="0.3">
      <c r="A588" s="27"/>
      <c r="B588" s="27"/>
      <c r="C588" s="27"/>
      <c r="D588" s="27"/>
      <c r="E588" s="31"/>
      <c r="F588" s="31"/>
      <c r="G588" s="31"/>
      <c r="H588" s="31"/>
      <c r="I588" s="31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</row>
    <row r="589" spans="1:26" ht="14.25" customHeight="1" x14ac:dyDescent="0.3">
      <c r="A589" s="27"/>
      <c r="B589" s="27"/>
      <c r="C589" s="27"/>
      <c r="D589" s="27"/>
      <c r="E589" s="31"/>
      <c r="F589" s="31"/>
      <c r="G589" s="31"/>
      <c r="H589" s="31"/>
      <c r="I589" s="31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</row>
    <row r="590" spans="1:26" ht="14.25" customHeight="1" x14ac:dyDescent="0.3">
      <c r="A590" s="27"/>
      <c r="B590" s="27"/>
      <c r="C590" s="27"/>
      <c r="D590" s="27"/>
      <c r="E590" s="31"/>
      <c r="F590" s="31"/>
      <c r="G590" s="31"/>
      <c r="H590" s="31"/>
      <c r="I590" s="31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</row>
    <row r="591" spans="1:26" ht="14.25" customHeight="1" x14ac:dyDescent="0.3">
      <c r="A591" s="27"/>
      <c r="B591" s="27"/>
      <c r="C591" s="27"/>
      <c r="D591" s="27"/>
      <c r="E591" s="31"/>
      <c r="F591" s="31"/>
      <c r="G591" s="31"/>
      <c r="H591" s="31"/>
      <c r="I591" s="31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</row>
    <row r="592" spans="1:26" ht="14.25" customHeight="1" x14ac:dyDescent="0.3">
      <c r="A592" s="27"/>
      <c r="B592" s="27"/>
      <c r="C592" s="27"/>
      <c r="D592" s="27"/>
      <c r="E592" s="31"/>
      <c r="F592" s="31"/>
      <c r="G592" s="31"/>
      <c r="H592" s="31"/>
      <c r="I592" s="31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</row>
    <row r="593" spans="1:26" ht="14.25" customHeight="1" x14ac:dyDescent="0.3">
      <c r="A593" s="27"/>
      <c r="B593" s="27"/>
      <c r="C593" s="27"/>
      <c r="D593" s="27"/>
      <c r="E593" s="31"/>
      <c r="F593" s="31"/>
      <c r="G593" s="31"/>
      <c r="H593" s="31"/>
      <c r="I593" s="31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</row>
    <row r="594" spans="1:26" ht="14.25" customHeight="1" x14ac:dyDescent="0.3">
      <c r="A594" s="27"/>
      <c r="B594" s="27"/>
      <c r="C594" s="27"/>
      <c r="D594" s="27"/>
      <c r="E594" s="31"/>
      <c r="F594" s="31"/>
      <c r="G594" s="31"/>
      <c r="H594" s="31"/>
      <c r="I594" s="31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</row>
    <row r="595" spans="1:26" ht="14.25" customHeight="1" x14ac:dyDescent="0.3">
      <c r="A595" s="27"/>
      <c r="B595" s="27"/>
      <c r="C595" s="27"/>
      <c r="D595" s="27"/>
      <c r="E595" s="31"/>
      <c r="F595" s="31"/>
      <c r="G595" s="31"/>
      <c r="H595" s="31"/>
      <c r="I595" s="31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</row>
    <row r="596" spans="1:26" ht="14.25" customHeight="1" x14ac:dyDescent="0.3">
      <c r="A596" s="27"/>
      <c r="B596" s="27"/>
      <c r="C596" s="27"/>
      <c r="D596" s="27"/>
      <c r="E596" s="31"/>
      <c r="F596" s="31"/>
      <c r="G596" s="31"/>
      <c r="H596" s="31"/>
      <c r="I596" s="31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</row>
    <row r="597" spans="1:26" ht="14.25" customHeight="1" x14ac:dyDescent="0.3">
      <c r="A597" s="27"/>
      <c r="B597" s="27"/>
      <c r="C597" s="27"/>
      <c r="D597" s="27"/>
      <c r="E597" s="31"/>
      <c r="F597" s="31"/>
      <c r="G597" s="31"/>
      <c r="H597" s="31"/>
      <c r="I597" s="31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</row>
    <row r="598" spans="1:26" ht="14.25" customHeight="1" x14ac:dyDescent="0.3">
      <c r="A598" s="27"/>
      <c r="B598" s="27"/>
      <c r="C598" s="27"/>
      <c r="D598" s="27"/>
      <c r="E598" s="31"/>
      <c r="F598" s="31"/>
      <c r="G598" s="31"/>
      <c r="H598" s="31"/>
      <c r="I598" s="31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</row>
    <row r="599" spans="1:26" ht="14.25" customHeight="1" x14ac:dyDescent="0.3">
      <c r="A599" s="27"/>
      <c r="B599" s="27"/>
      <c r="C599" s="27"/>
      <c r="D599" s="27"/>
      <c r="E599" s="31"/>
      <c r="F599" s="31"/>
      <c r="G599" s="31"/>
      <c r="H599" s="31"/>
      <c r="I599" s="31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</row>
    <row r="600" spans="1:26" ht="14.25" customHeight="1" x14ac:dyDescent="0.3">
      <c r="A600" s="27"/>
      <c r="B600" s="27"/>
      <c r="C600" s="27"/>
      <c r="D600" s="27"/>
      <c r="E600" s="31"/>
      <c r="F600" s="31"/>
      <c r="G600" s="31"/>
      <c r="H600" s="31"/>
      <c r="I600" s="31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</row>
    <row r="601" spans="1:26" ht="14.25" customHeight="1" x14ac:dyDescent="0.3">
      <c r="A601" s="27"/>
      <c r="B601" s="27"/>
      <c r="C601" s="27"/>
      <c r="D601" s="27"/>
      <c r="E601" s="31"/>
      <c r="F601" s="31"/>
      <c r="G601" s="31"/>
      <c r="H601" s="31"/>
      <c r="I601" s="31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</row>
    <row r="602" spans="1:26" ht="14.25" customHeight="1" x14ac:dyDescent="0.3">
      <c r="A602" s="27"/>
      <c r="B602" s="27"/>
      <c r="C602" s="27"/>
      <c r="D602" s="27"/>
      <c r="E602" s="31"/>
      <c r="F602" s="31"/>
      <c r="G602" s="31"/>
      <c r="H602" s="31"/>
      <c r="I602" s="31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</row>
    <row r="603" spans="1:26" ht="14.25" customHeight="1" x14ac:dyDescent="0.3">
      <c r="A603" s="27"/>
      <c r="B603" s="27"/>
      <c r="C603" s="27"/>
      <c r="D603" s="27"/>
      <c r="E603" s="31"/>
      <c r="F603" s="31"/>
      <c r="G603" s="31"/>
      <c r="H603" s="31"/>
      <c r="I603" s="31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</row>
    <row r="604" spans="1:26" ht="14.25" customHeight="1" x14ac:dyDescent="0.3">
      <c r="A604" s="27"/>
      <c r="B604" s="27"/>
      <c r="C604" s="27"/>
      <c r="D604" s="27"/>
      <c r="E604" s="31"/>
      <c r="F604" s="31"/>
      <c r="G604" s="31"/>
      <c r="H604" s="31"/>
      <c r="I604" s="31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</row>
    <row r="605" spans="1:26" ht="14.25" customHeight="1" x14ac:dyDescent="0.3">
      <c r="A605" s="27"/>
      <c r="B605" s="27"/>
      <c r="C605" s="27"/>
      <c r="D605" s="27"/>
      <c r="E605" s="31"/>
      <c r="F605" s="31"/>
      <c r="G605" s="31"/>
      <c r="H605" s="31"/>
      <c r="I605" s="31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</row>
    <row r="606" spans="1:26" ht="14.25" customHeight="1" x14ac:dyDescent="0.3">
      <c r="A606" s="27"/>
      <c r="B606" s="27"/>
      <c r="C606" s="27"/>
      <c r="D606" s="27"/>
      <c r="E606" s="31"/>
      <c r="F606" s="31"/>
      <c r="G606" s="31"/>
      <c r="H606" s="31"/>
      <c r="I606" s="31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</row>
    <row r="607" spans="1:26" ht="14.25" customHeight="1" x14ac:dyDescent="0.3">
      <c r="A607" s="27"/>
      <c r="B607" s="27"/>
      <c r="C607" s="27"/>
      <c r="D607" s="27"/>
      <c r="E607" s="31"/>
      <c r="F607" s="31"/>
      <c r="G607" s="31"/>
      <c r="H607" s="31"/>
      <c r="I607" s="31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</row>
    <row r="608" spans="1:26" ht="14.25" customHeight="1" x14ac:dyDescent="0.3">
      <c r="A608" s="27"/>
      <c r="B608" s="27"/>
      <c r="C608" s="27"/>
      <c r="D608" s="27"/>
      <c r="E608" s="31"/>
      <c r="F608" s="31"/>
      <c r="G608" s="31"/>
      <c r="H608" s="31"/>
      <c r="I608" s="31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</row>
    <row r="609" spans="1:26" ht="14.25" customHeight="1" x14ac:dyDescent="0.3">
      <c r="A609" s="27"/>
      <c r="B609" s="27"/>
      <c r="C609" s="27"/>
      <c r="D609" s="27"/>
      <c r="E609" s="31"/>
      <c r="F609" s="31"/>
      <c r="G609" s="31"/>
      <c r="H609" s="31"/>
      <c r="I609" s="31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</row>
    <row r="610" spans="1:26" ht="14.25" customHeight="1" x14ac:dyDescent="0.3">
      <c r="A610" s="27"/>
      <c r="B610" s="27"/>
      <c r="C610" s="27"/>
      <c r="D610" s="27"/>
      <c r="E610" s="31"/>
      <c r="F610" s="31"/>
      <c r="G610" s="31"/>
      <c r="H610" s="31"/>
      <c r="I610" s="31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</row>
    <row r="611" spans="1:26" ht="14.25" customHeight="1" x14ac:dyDescent="0.3">
      <c r="A611" s="27"/>
      <c r="B611" s="27"/>
      <c r="C611" s="27"/>
      <c r="D611" s="27"/>
      <c r="E611" s="31"/>
      <c r="F611" s="31"/>
      <c r="G611" s="31"/>
      <c r="H611" s="31"/>
      <c r="I611" s="31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</row>
    <row r="612" spans="1:26" ht="14.25" customHeight="1" x14ac:dyDescent="0.3">
      <c r="A612" s="27"/>
      <c r="B612" s="27"/>
      <c r="C612" s="27"/>
      <c r="D612" s="27"/>
      <c r="E612" s="31"/>
      <c r="F612" s="31"/>
      <c r="G612" s="31"/>
      <c r="H612" s="31"/>
      <c r="I612" s="31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</row>
    <row r="613" spans="1:26" ht="14.25" customHeight="1" x14ac:dyDescent="0.3">
      <c r="A613" s="27"/>
      <c r="B613" s="27"/>
      <c r="C613" s="27"/>
      <c r="D613" s="27"/>
      <c r="E613" s="31"/>
      <c r="F613" s="31"/>
      <c r="G613" s="31"/>
      <c r="H613" s="31"/>
      <c r="I613" s="31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</row>
    <row r="614" spans="1:26" ht="14.25" customHeight="1" x14ac:dyDescent="0.3">
      <c r="A614" s="27"/>
      <c r="B614" s="27"/>
      <c r="C614" s="27"/>
      <c r="D614" s="27"/>
      <c r="E614" s="31"/>
      <c r="F614" s="31"/>
      <c r="G614" s="31"/>
      <c r="H614" s="31"/>
      <c r="I614" s="31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</row>
    <row r="615" spans="1:26" ht="14.25" customHeight="1" x14ac:dyDescent="0.3">
      <c r="A615" s="27"/>
      <c r="B615" s="27"/>
      <c r="C615" s="27"/>
      <c r="D615" s="27"/>
      <c r="E615" s="31"/>
      <c r="F615" s="31"/>
      <c r="G615" s="31"/>
      <c r="H615" s="31"/>
      <c r="I615" s="31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</row>
    <row r="616" spans="1:26" ht="14.25" customHeight="1" x14ac:dyDescent="0.3">
      <c r="A616" s="27"/>
      <c r="B616" s="27"/>
      <c r="C616" s="27"/>
      <c r="D616" s="27"/>
      <c r="E616" s="31"/>
      <c r="F616" s="31"/>
      <c r="G616" s="31"/>
      <c r="H616" s="31"/>
      <c r="I616" s="31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</row>
    <row r="617" spans="1:26" ht="14.25" customHeight="1" x14ac:dyDescent="0.3">
      <c r="A617" s="27"/>
      <c r="B617" s="27"/>
      <c r="C617" s="27"/>
      <c r="D617" s="27"/>
      <c r="E617" s="31"/>
      <c r="F617" s="31"/>
      <c r="G617" s="31"/>
      <c r="H617" s="31"/>
      <c r="I617" s="31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</row>
    <row r="618" spans="1:26" ht="14.25" customHeight="1" x14ac:dyDescent="0.3">
      <c r="A618" s="27"/>
      <c r="B618" s="27"/>
      <c r="C618" s="27"/>
      <c r="D618" s="27"/>
      <c r="E618" s="31"/>
      <c r="F618" s="31"/>
      <c r="G618" s="31"/>
      <c r="H618" s="31"/>
      <c r="I618" s="31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</row>
    <row r="619" spans="1:26" ht="14.25" customHeight="1" x14ac:dyDescent="0.3">
      <c r="A619" s="27"/>
      <c r="B619" s="27"/>
      <c r="C619" s="27"/>
      <c r="D619" s="27"/>
      <c r="E619" s="31"/>
      <c r="F619" s="31"/>
      <c r="G619" s="31"/>
      <c r="H619" s="31"/>
      <c r="I619" s="31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</row>
    <row r="620" spans="1:26" ht="14.25" customHeight="1" x14ac:dyDescent="0.3">
      <c r="A620" s="27"/>
      <c r="B620" s="27"/>
      <c r="C620" s="27"/>
      <c r="D620" s="27"/>
      <c r="E620" s="31"/>
      <c r="F620" s="31"/>
      <c r="G620" s="31"/>
      <c r="H620" s="31"/>
      <c r="I620" s="31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</row>
    <row r="621" spans="1:26" ht="14.25" customHeight="1" x14ac:dyDescent="0.3">
      <c r="A621" s="27"/>
      <c r="B621" s="27"/>
      <c r="C621" s="27"/>
      <c r="D621" s="27"/>
      <c r="E621" s="31"/>
      <c r="F621" s="31"/>
      <c r="G621" s="31"/>
      <c r="H621" s="31"/>
      <c r="I621" s="31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</row>
    <row r="622" spans="1:26" ht="14.25" customHeight="1" x14ac:dyDescent="0.3">
      <c r="A622" s="27"/>
      <c r="B622" s="27"/>
      <c r="C622" s="27"/>
      <c r="D622" s="27"/>
      <c r="E622" s="31"/>
      <c r="F622" s="31"/>
      <c r="G622" s="31"/>
      <c r="H622" s="31"/>
      <c r="I622" s="31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</row>
    <row r="623" spans="1:26" ht="14.25" customHeight="1" x14ac:dyDescent="0.3">
      <c r="A623" s="27"/>
      <c r="B623" s="27"/>
      <c r="C623" s="27"/>
      <c r="D623" s="27"/>
      <c r="E623" s="31"/>
      <c r="F623" s="31"/>
      <c r="G623" s="31"/>
      <c r="H623" s="31"/>
      <c r="I623" s="31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</row>
    <row r="624" spans="1:26" ht="14.25" customHeight="1" x14ac:dyDescent="0.3">
      <c r="A624" s="27"/>
      <c r="B624" s="27"/>
      <c r="C624" s="27"/>
      <c r="D624" s="27"/>
      <c r="E624" s="31"/>
      <c r="F624" s="31"/>
      <c r="G624" s="31"/>
      <c r="H624" s="31"/>
      <c r="I624" s="31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</row>
    <row r="625" spans="1:26" ht="14.25" customHeight="1" x14ac:dyDescent="0.3">
      <c r="A625" s="27"/>
      <c r="B625" s="27"/>
      <c r="C625" s="27"/>
      <c r="D625" s="27"/>
      <c r="E625" s="31"/>
      <c r="F625" s="31"/>
      <c r="G625" s="31"/>
      <c r="H625" s="31"/>
      <c r="I625" s="31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</row>
    <row r="626" spans="1:26" ht="14.25" customHeight="1" x14ac:dyDescent="0.3">
      <c r="A626" s="27"/>
      <c r="B626" s="27"/>
      <c r="C626" s="27"/>
      <c r="D626" s="27"/>
      <c r="E626" s="31"/>
      <c r="F626" s="31"/>
      <c r="G626" s="31"/>
      <c r="H626" s="31"/>
      <c r="I626" s="31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</row>
    <row r="627" spans="1:26" ht="14.25" customHeight="1" x14ac:dyDescent="0.3">
      <c r="A627" s="27"/>
      <c r="B627" s="27"/>
      <c r="C627" s="27"/>
      <c r="D627" s="27"/>
      <c r="E627" s="31"/>
      <c r="F627" s="31"/>
      <c r="G627" s="31"/>
      <c r="H627" s="31"/>
      <c r="I627" s="31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</row>
    <row r="628" spans="1:26" ht="14.25" customHeight="1" x14ac:dyDescent="0.3">
      <c r="A628" s="27"/>
      <c r="B628" s="27"/>
      <c r="C628" s="27"/>
      <c r="D628" s="27"/>
      <c r="E628" s="31"/>
      <c r="F628" s="31"/>
      <c r="G628" s="31"/>
      <c r="H628" s="31"/>
      <c r="I628" s="31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</row>
    <row r="629" spans="1:26" ht="14.25" customHeight="1" x14ac:dyDescent="0.3">
      <c r="A629" s="27"/>
      <c r="B629" s="27"/>
      <c r="C629" s="27"/>
      <c r="D629" s="27"/>
      <c r="E629" s="31"/>
      <c r="F629" s="31"/>
      <c r="G629" s="31"/>
      <c r="H629" s="31"/>
      <c r="I629" s="31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</row>
    <row r="630" spans="1:26" ht="14.25" customHeight="1" x14ac:dyDescent="0.3">
      <c r="A630" s="27"/>
      <c r="B630" s="27"/>
      <c r="C630" s="27"/>
      <c r="D630" s="27"/>
      <c r="E630" s="31"/>
      <c r="F630" s="31"/>
      <c r="G630" s="31"/>
      <c r="H630" s="31"/>
      <c r="I630" s="31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</row>
    <row r="631" spans="1:26" ht="14.25" customHeight="1" x14ac:dyDescent="0.3">
      <c r="A631" s="27"/>
      <c r="B631" s="27"/>
      <c r="C631" s="27"/>
      <c r="D631" s="27"/>
      <c r="E631" s="31"/>
      <c r="F631" s="31"/>
      <c r="G631" s="31"/>
      <c r="H631" s="31"/>
      <c r="I631" s="31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</row>
    <row r="632" spans="1:26" ht="14.25" customHeight="1" x14ac:dyDescent="0.3">
      <c r="A632" s="27"/>
      <c r="B632" s="27"/>
      <c r="C632" s="27"/>
      <c r="D632" s="27"/>
      <c r="E632" s="31"/>
      <c r="F632" s="31"/>
      <c r="G632" s="31"/>
      <c r="H632" s="31"/>
      <c r="I632" s="31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</row>
    <row r="633" spans="1:26" ht="14.25" customHeight="1" x14ac:dyDescent="0.3">
      <c r="A633" s="27"/>
      <c r="B633" s="27"/>
      <c r="C633" s="27"/>
      <c r="D633" s="27"/>
      <c r="E633" s="31"/>
      <c r="F633" s="31"/>
      <c r="G633" s="31"/>
      <c r="H633" s="31"/>
      <c r="I633" s="31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</row>
    <row r="634" spans="1:26" ht="14.25" customHeight="1" x14ac:dyDescent="0.3">
      <c r="A634" s="27"/>
      <c r="B634" s="27"/>
      <c r="C634" s="27"/>
      <c r="D634" s="27"/>
      <c r="E634" s="31"/>
      <c r="F634" s="31"/>
      <c r="G634" s="31"/>
      <c r="H634" s="31"/>
      <c r="I634" s="31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</row>
    <row r="635" spans="1:26" ht="14.25" customHeight="1" x14ac:dyDescent="0.3">
      <c r="A635" s="27"/>
      <c r="B635" s="27"/>
      <c r="C635" s="27"/>
      <c r="D635" s="27"/>
      <c r="E635" s="31"/>
      <c r="F635" s="31"/>
      <c r="G635" s="31"/>
      <c r="H635" s="31"/>
      <c r="I635" s="31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</row>
    <row r="636" spans="1:26" ht="14.25" customHeight="1" x14ac:dyDescent="0.3">
      <c r="A636" s="27"/>
      <c r="B636" s="27"/>
      <c r="C636" s="27"/>
      <c r="D636" s="27"/>
      <c r="E636" s="31"/>
      <c r="F636" s="31"/>
      <c r="G636" s="31"/>
      <c r="H636" s="31"/>
      <c r="I636" s="31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</row>
    <row r="637" spans="1:26" ht="14.25" customHeight="1" x14ac:dyDescent="0.3">
      <c r="A637" s="27"/>
      <c r="B637" s="27"/>
      <c r="C637" s="27"/>
      <c r="D637" s="27"/>
      <c r="E637" s="31"/>
      <c r="F637" s="31"/>
      <c r="G637" s="31"/>
      <c r="H637" s="31"/>
      <c r="I637" s="31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</row>
    <row r="638" spans="1:26" ht="14.25" customHeight="1" x14ac:dyDescent="0.3">
      <c r="A638" s="27"/>
      <c r="B638" s="27"/>
      <c r="C638" s="27"/>
      <c r="D638" s="27"/>
      <c r="E638" s="31"/>
      <c r="F638" s="31"/>
      <c r="G638" s="31"/>
      <c r="H638" s="31"/>
      <c r="I638" s="31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</row>
    <row r="639" spans="1:26" ht="14.25" customHeight="1" x14ac:dyDescent="0.3">
      <c r="A639" s="27"/>
      <c r="B639" s="27"/>
      <c r="C639" s="27"/>
      <c r="D639" s="27"/>
      <c r="E639" s="31"/>
      <c r="F639" s="31"/>
      <c r="G639" s="31"/>
      <c r="H639" s="31"/>
      <c r="I639" s="31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</row>
    <row r="640" spans="1:26" ht="14.25" customHeight="1" x14ac:dyDescent="0.3">
      <c r="A640" s="27"/>
      <c r="B640" s="27"/>
      <c r="C640" s="27"/>
      <c r="D640" s="27"/>
      <c r="E640" s="31"/>
      <c r="F640" s="31"/>
      <c r="G640" s="31"/>
      <c r="H640" s="31"/>
      <c r="I640" s="31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</row>
    <row r="641" spans="1:26" ht="14.25" customHeight="1" x14ac:dyDescent="0.3">
      <c r="A641" s="27"/>
      <c r="B641" s="27"/>
      <c r="C641" s="27"/>
      <c r="D641" s="27"/>
      <c r="E641" s="31"/>
      <c r="F641" s="31"/>
      <c r="G641" s="31"/>
      <c r="H641" s="31"/>
      <c r="I641" s="31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</row>
    <row r="642" spans="1:26" ht="14.25" customHeight="1" x14ac:dyDescent="0.3">
      <c r="A642" s="27"/>
      <c r="B642" s="27"/>
      <c r="C642" s="27"/>
      <c r="D642" s="27"/>
      <c r="E642" s="31"/>
      <c r="F642" s="31"/>
      <c r="G642" s="31"/>
      <c r="H642" s="31"/>
      <c r="I642" s="31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</row>
    <row r="643" spans="1:26" ht="14.25" customHeight="1" x14ac:dyDescent="0.3">
      <c r="A643" s="27"/>
      <c r="B643" s="27"/>
      <c r="C643" s="27"/>
      <c r="D643" s="27"/>
      <c r="E643" s="31"/>
      <c r="F643" s="31"/>
      <c r="G643" s="31"/>
      <c r="H643" s="31"/>
      <c r="I643" s="31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</row>
    <row r="644" spans="1:26" ht="14.25" customHeight="1" x14ac:dyDescent="0.3">
      <c r="A644" s="27"/>
      <c r="B644" s="27"/>
      <c r="C644" s="27"/>
      <c r="D644" s="27"/>
      <c r="E644" s="31"/>
      <c r="F644" s="31"/>
      <c r="G644" s="31"/>
      <c r="H644" s="31"/>
      <c r="I644" s="31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</row>
    <row r="645" spans="1:26" ht="14.25" customHeight="1" x14ac:dyDescent="0.3">
      <c r="A645" s="27"/>
      <c r="B645" s="27"/>
      <c r="C645" s="27"/>
      <c r="D645" s="27"/>
      <c r="E645" s="31"/>
      <c r="F645" s="31"/>
      <c r="G645" s="31"/>
      <c r="H645" s="31"/>
      <c r="I645" s="31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</row>
    <row r="646" spans="1:26" ht="14.25" customHeight="1" x14ac:dyDescent="0.3">
      <c r="A646" s="27"/>
      <c r="B646" s="27"/>
      <c r="C646" s="27"/>
      <c r="D646" s="27"/>
      <c r="E646" s="31"/>
      <c r="F646" s="31"/>
      <c r="G646" s="31"/>
      <c r="H646" s="31"/>
      <c r="I646" s="31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</row>
    <row r="647" spans="1:26" ht="14.25" customHeight="1" x14ac:dyDescent="0.3">
      <c r="A647" s="27"/>
      <c r="B647" s="27"/>
      <c r="C647" s="27"/>
      <c r="D647" s="27"/>
      <c r="E647" s="31"/>
      <c r="F647" s="31"/>
      <c r="G647" s="31"/>
      <c r="H647" s="31"/>
      <c r="I647" s="31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</row>
    <row r="648" spans="1:26" ht="14.25" customHeight="1" x14ac:dyDescent="0.3">
      <c r="A648" s="27"/>
      <c r="B648" s="27"/>
      <c r="C648" s="27"/>
      <c r="D648" s="27"/>
      <c r="E648" s="31"/>
      <c r="F648" s="31"/>
      <c r="G648" s="31"/>
      <c r="H648" s="31"/>
      <c r="I648" s="31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</row>
    <row r="649" spans="1:26" ht="14.25" customHeight="1" x14ac:dyDescent="0.3">
      <c r="A649" s="27"/>
      <c r="B649" s="27"/>
      <c r="C649" s="27"/>
      <c r="D649" s="27"/>
      <c r="E649" s="31"/>
      <c r="F649" s="31"/>
      <c r="G649" s="31"/>
      <c r="H649" s="31"/>
      <c r="I649" s="31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</row>
    <row r="650" spans="1:26" ht="14.25" customHeight="1" x14ac:dyDescent="0.3">
      <c r="A650" s="27"/>
      <c r="B650" s="27"/>
      <c r="C650" s="27"/>
      <c r="D650" s="27"/>
      <c r="E650" s="31"/>
      <c r="F650" s="31"/>
      <c r="G650" s="31"/>
      <c r="H650" s="31"/>
      <c r="I650" s="31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</row>
    <row r="651" spans="1:26" ht="14.25" customHeight="1" x14ac:dyDescent="0.3">
      <c r="A651" s="27"/>
      <c r="B651" s="27"/>
      <c r="C651" s="27"/>
      <c r="D651" s="27"/>
      <c r="E651" s="31"/>
      <c r="F651" s="31"/>
      <c r="G651" s="31"/>
      <c r="H651" s="31"/>
      <c r="I651" s="31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</row>
    <row r="652" spans="1:26" ht="14.25" customHeight="1" x14ac:dyDescent="0.3">
      <c r="A652" s="27"/>
      <c r="B652" s="27"/>
      <c r="C652" s="27"/>
      <c r="D652" s="27"/>
      <c r="E652" s="31"/>
      <c r="F652" s="31"/>
      <c r="G652" s="31"/>
      <c r="H652" s="31"/>
      <c r="I652" s="31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</row>
    <row r="653" spans="1:26" ht="14.25" customHeight="1" x14ac:dyDescent="0.3">
      <c r="A653" s="27"/>
      <c r="B653" s="27"/>
      <c r="C653" s="27"/>
      <c r="D653" s="27"/>
      <c r="E653" s="31"/>
      <c r="F653" s="31"/>
      <c r="G653" s="31"/>
      <c r="H653" s="31"/>
      <c r="I653" s="31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</row>
    <row r="654" spans="1:26" ht="14.25" customHeight="1" x14ac:dyDescent="0.3">
      <c r="A654" s="27"/>
      <c r="B654" s="27"/>
      <c r="C654" s="27"/>
      <c r="D654" s="27"/>
      <c r="E654" s="31"/>
      <c r="F654" s="31"/>
      <c r="G654" s="31"/>
      <c r="H654" s="31"/>
      <c r="I654" s="31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</row>
    <row r="655" spans="1:26" ht="14.25" customHeight="1" x14ac:dyDescent="0.3">
      <c r="A655" s="27"/>
      <c r="B655" s="27"/>
      <c r="C655" s="27"/>
      <c r="D655" s="27"/>
      <c r="E655" s="31"/>
      <c r="F655" s="31"/>
      <c r="G655" s="31"/>
      <c r="H655" s="31"/>
      <c r="I655" s="31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</row>
    <row r="656" spans="1:26" ht="14.25" customHeight="1" x14ac:dyDescent="0.3">
      <c r="A656" s="27"/>
      <c r="B656" s="27"/>
      <c r="C656" s="27"/>
      <c r="D656" s="27"/>
      <c r="E656" s="31"/>
      <c r="F656" s="31"/>
      <c r="G656" s="31"/>
      <c r="H656" s="31"/>
      <c r="I656" s="31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</row>
    <row r="657" spans="1:26" ht="14.25" customHeight="1" x14ac:dyDescent="0.3">
      <c r="A657" s="27"/>
      <c r="B657" s="27"/>
      <c r="C657" s="27"/>
      <c r="D657" s="27"/>
      <c r="E657" s="31"/>
      <c r="F657" s="31"/>
      <c r="G657" s="31"/>
      <c r="H657" s="31"/>
      <c r="I657" s="31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</row>
    <row r="658" spans="1:26" ht="14.25" customHeight="1" x14ac:dyDescent="0.3">
      <c r="A658" s="27"/>
      <c r="B658" s="27"/>
      <c r="C658" s="27"/>
      <c r="D658" s="27"/>
      <c r="E658" s="31"/>
      <c r="F658" s="31"/>
      <c r="G658" s="31"/>
      <c r="H658" s="31"/>
      <c r="I658" s="31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</row>
    <row r="659" spans="1:26" ht="14.25" customHeight="1" x14ac:dyDescent="0.3">
      <c r="A659" s="27"/>
      <c r="B659" s="27"/>
      <c r="C659" s="27"/>
      <c r="D659" s="27"/>
      <c r="E659" s="31"/>
      <c r="F659" s="31"/>
      <c r="G659" s="31"/>
      <c r="H659" s="31"/>
      <c r="I659" s="31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</row>
    <row r="660" spans="1:26" ht="14.25" customHeight="1" x14ac:dyDescent="0.3">
      <c r="A660" s="27"/>
      <c r="B660" s="27"/>
      <c r="C660" s="27"/>
      <c r="D660" s="27"/>
      <c r="E660" s="31"/>
      <c r="F660" s="31"/>
      <c r="G660" s="31"/>
      <c r="H660" s="31"/>
      <c r="I660" s="31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</row>
    <row r="661" spans="1:26" ht="14.25" customHeight="1" x14ac:dyDescent="0.3">
      <c r="A661" s="27"/>
      <c r="B661" s="27"/>
      <c r="C661" s="27"/>
      <c r="D661" s="27"/>
      <c r="E661" s="31"/>
      <c r="F661" s="31"/>
      <c r="G661" s="31"/>
      <c r="H661" s="31"/>
      <c r="I661" s="31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</row>
    <row r="662" spans="1:26" ht="14.25" customHeight="1" x14ac:dyDescent="0.3">
      <c r="A662" s="27"/>
      <c r="B662" s="27"/>
      <c r="C662" s="27"/>
      <c r="D662" s="27"/>
      <c r="E662" s="31"/>
      <c r="F662" s="31"/>
      <c r="G662" s="31"/>
      <c r="H662" s="31"/>
      <c r="I662" s="31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</row>
    <row r="663" spans="1:26" ht="14.25" customHeight="1" x14ac:dyDescent="0.3">
      <c r="A663" s="27"/>
      <c r="B663" s="27"/>
      <c r="C663" s="27"/>
      <c r="D663" s="27"/>
      <c r="E663" s="31"/>
      <c r="F663" s="31"/>
      <c r="G663" s="31"/>
      <c r="H663" s="31"/>
      <c r="I663" s="31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</row>
    <row r="664" spans="1:26" ht="14.25" customHeight="1" x14ac:dyDescent="0.3">
      <c r="A664" s="27"/>
      <c r="B664" s="27"/>
      <c r="C664" s="27"/>
      <c r="D664" s="27"/>
      <c r="E664" s="31"/>
      <c r="F664" s="31"/>
      <c r="G664" s="31"/>
      <c r="H664" s="31"/>
      <c r="I664" s="31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</row>
    <row r="665" spans="1:26" ht="14.25" customHeight="1" x14ac:dyDescent="0.3">
      <c r="A665" s="27"/>
      <c r="B665" s="27"/>
      <c r="C665" s="27"/>
      <c r="D665" s="27"/>
      <c r="E665" s="31"/>
      <c r="F665" s="31"/>
      <c r="G665" s="31"/>
      <c r="H665" s="31"/>
      <c r="I665" s="31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</row>
    <row r="666" spans="1:26" ht="14.25" customHeight="1" x14ac:dyDescent="0.3">
      <c r="A666" s="27"/>
      <c r="B666" s="27"/>
      <c r="C666" s="27"/>
      <c r="D666" s="27"/>
      <c r="E666" s="31"/>
      <c r="F666" s="31"/>
      <c r="G666" s="31"/>
      <c r="H666" s="31"/>
      <c r="I666" s="31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</row>
    <row r="667" spans="1:26" ht="14.25" customHeight="1" x14ac:dyDescent="0.3">
      <c r="A667" s="27"/>
      <c r="B667" s="27"/>
      <c r="C667" s="27"/>
      <c r="D667" s="27"/>
      <c r="E667" s="31"/>
      <c r="F667" s="31"/>
      <c r="G667" s="31"/>
      <c r="H667" s="31"/>
      <c r="I667" s="31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</row>
    <row r="668" spans="1:26" ht="14.25" customHeight="1" x14ac:dyDescent="0.3">
      <c r="A668" s="27"/>
      <c r="B668" s="27"/>
      <c r="C668" s="27"/>
      <c r="D668" s="27"/>
      <c r="E668" s="31"/>
      <c r="F668" s="31"/>
      <c r="G668" s="31"/>
      <c r="H668" s="31"/>
      <c r="I668" s="31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</row>
    <row r="669" spans="1:26" ht="14.25" customHeight="1" x14ac:dyDescent="0.3">
      <c r="A669" s="27"/>
      <c r="B669" s="27"/>
      <c r="C669" s="27"/>
      <c r="D669" s="27"/>
      <c r="E669" s="31"/>
      <c r="F669" s="31"/>
      <c r="G669" s="31"/>
      <c r="H669" s="31"/>
      <c r="I669" s="31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</row>
    <row r="670" spans="1:26" ht="14.25" customHeight="1" x14ac:dyDescent="0.3">
      <c r="A670" s="27"/>
      <c r="B670" s="27"/>
      <c r="C670" s="27"/>
      <c r="D670" s="27"/>
      <c r="E670" s="31"/>
      <c r="F670" s="31"/>
      <c r="G670" s="31"/>
      <c r="H670" s="31"/>
      <c r="I670" s="31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</row>
    <row r="671" spans="1:26" ht="14.25" customHeight="1" x14ac:dyDescent="0.3">
      <c r="A671" s="27"/>
      <c r="B671" s="27"/>
      <c r="C671" s="27"/>
      <c r="D671" s="27"/>
      <c r="E671" s="31"/>
      <c r="F671" s="31"/>
      <c r="G671" s="31"/>
      <c r="H671" s="31"/>
      <c r="I671" s="31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</row>
    <row r="672" spans="1:26" ht="14.25" customHeight="1" x14ac:dyDescent="0.3">
      <c r="A672" s="27"/>
      <c r="B672" s="27"/>
      <c r="C672" s="27"/>
      <c r="D672" s="27"/>
      <c r="E672" s="31"/>
      <c r="F672" s="31"/>
      <c r="G672" s="31"/>
      <c r="H672" s="31"/>
      <c r="I672" s="31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</row>
    <row r="673" spans="1:26" ht="14.25" customHeight="1" x14ac:dyDescent="0.3">
      <c r="A673" s="27"/>
      <c r="B673" s="27"/>
      <c r="C673" s="27"/>
      <c r="D673" s="27"/>
      <c r="E673" s="31"/>
      <c r="F673" s="31"/>
      <c r="G673" s="31"/>
      <c r="H673" s="31"/>
      <c r="I673" s="31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</row>
    <row r="674" spans="1:26" ht="14.25" customHeight="1" x14ac:dyDescent="0.3">
      <c r="A674" s="27"/>
      <c r="B674" s="27"/>
      <c r="C674" s="27"/>
      <c r="D674" s="27"/>
      <c r="E674" s="31"/>
      <c r="F674" s="31"/>
      <c r="G674" s="31"/>
      <c r="H674" s="31"/>
      <c r="I674" s="31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</row>
    <row r="675" spans="1:26" ht="14.25" customHeight="1" x14ac:dyDescent="0.3">
      <c r="A675" s="27"/>
      <c r="B675" s="27"/>
      <c r="C675" s="27"/>
      <c r="D675" s="27"/>
      <c r="E675" s="31"/>
      <c r="F675" s="31"/>
      <c r="G675" s="31"/>
      <c r="H675" s="31"/>
      <c r="I675" s="31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</row>
    <row r="676" spans="1:26" ht="14.25" customHeight="1" x14ac:dyDescent="0.3">
      <c r="A676" s="27"/>
      <c r="B676" s="27"/>
      <c r="C676" s="27"/>
      <c r="D676" s="27"/>
      <c r="E676" s="31"/>
      <c r="F676" s="31"/>
      <c r="G676" s="31"/>
      <c r="H676" s="31"/>
      <c r="I676" s="31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</row>
    <row r="677" spans="1:26" ht="14.25" customHeight="1" x14ac:dyDescent="0.3">
      <c r="A677" s="27"/>
      <c r="B677" s="27"/>
      <c r="C677" s="27"/>
      <c r="D677" s="27"/>
      <c r="E677" s="31"/>
      <c r="F677" s="31"/>
      <c r="G677" s="31"/>
      <c r="H677" s="31"/>
      <c r="I677" s="31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</row>
    <row r="678" spans="1:26" ht="14.25" customHeight="1" x14ac:dyDescent="0.3">
      <c r="A678" s="27"/>
      <c r="B678" s="27"/>
      <c r="C678" s="27"/>
      <c r="D678" s="27"/>
      <c r="E678" s="31"/>
      <c r="F678" s="31"/>
      <c r="G678" s="31"/>
      <c r="H678" s="31"/>
      <c r="I678" s="31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</row>
    <row r="679" spans="1:26" ht="14.25" customHeight="1" x14ac:dyDescent="0.3">
      <c r="A679" s="27"/>
      <c r="B679" s="27"/>
      <c r="C679" s="27"/>
      <c r="D679" s="27"/>
      <c r="E679" s="31"/>
      <c r="F679" s="31"/>
      <c r="G679" s="31"/>
      <c r="H679" s="31"/>
      <c r="I679" s="31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</row>
    <row r="680" spans="1:26" ht="14.25" customHeight="1" x14ac:dyDescent="0.3">
      <c r="A680" s="27"/>
      <c r="B680" s="27"/>
      <c r="C680" s="27"/>
      <c r="D680" s="27"/>
      <c r="E680" s="31"/>
      <c r="F680" s="31"/>
      <c r="G680" s="31"/>
      <c r="H680" s="31"/>
      <c r="I680" s="31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</row>
    <row r="681" spans="1:26" ht="14.25" customHeight="1" x14ac:dyDescent="0.3">
      <c r="A681" s="27"/>
      <c r="B681" s="27"/>
      <c r="C681" s="27"/>
      <c r="D681" s="27"/>
      <c r="E681" s="31"/>
      <c r="F681" s="31"/>
      <c r="G681" s="31"/>
      <c r="H681" s="31"/>
      <c r="I681" s="31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</row>
    <row r="682" spans="1:26" ht="14.25" customHeight="1" x14ac:dyDescent="0.3">
      <c r="A682" s="27"/>
      <c r="B682" s="27"/>
      <c r="C682" s="27"/>
      <c r="D682" s="27"/>
      <c r="E682" s="31"/>
      <c r="F682" s="31"/>
      <c r="G682" s="31"/>
      <c r="H682" s="31"/>
      <c r="I682" s="31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</row>
    <row r="683" spans="1:26" ht="14.25" customHeight="1" x14ac:dyDescent="0.3">
      <c r="A683" s="27"/>
      <c r="B683" s="27"/>
      <c r="C683" s="27"/>
      <c r="D683" s="27"/>
      <c r="E683" s="31"/>
      <c r="F683" s="31"/>
      <c r="G683" s="31"/>
      <c r="H683" s="31"/>
      <c r="I683" s="31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</row>
    <row r="684" spans="1:26" ht="14.25" customHeight="1" x14ac:dyDescent="0.3">
      <c r="A684" s="27"/>
      <c r="B684" s="27"/>
      <c r="C684" s="27"/>
      <c r="D684" s="27"/>
      <c r="E684" s="31"/>
      <c r="F684" s="31"/>
      <c r="G684" s="31"/>
      <c r="H684" s="31"/>
      <c r="I684" s="31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</row>
    <row r="685" spans="1:26" ht="14.25" customHeight="1" x14ac:dyDescent="0.3">
      <c r="A685" s="27"/>
      <c r="B685" s="27"/>
      <c r="C685" s="27"/>
      <c r="D685" s="27"/>
      <c r="E685" s="31"/>
      <c r="F685" s="31"/>
      <c r="G685" s="31"/>
      <c r="H685" s="31"/>
      <c r="I685" s="31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</row>
    <row r="686" spans="1:26" ht="14.25" customHeight="1" x14ac:dyDescent="0.3">
      <c r="A686" s="27"/>
      <c r="B686" s="27"/>
      <c r="C686" s="27"/>
      <c r="D686" s="27"/>
      <c r="E686" s="31"/>
      <c r="F686" s="31"/>
      <c r="G686" s="31"/>
      <c r="H686" s="31"/>
      <c r="I686" s="31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</row>
    <row r="687" spans="1:26" ht="14.25" customHeight="1" x14ac:dyDescent="0.3">
      <c r="A687" s="27"/>
      <c r="B687" s="27"/>
      <c r="C687" s="27"/>
      <c r="D687" s="27"/>
      <c r="E687" s="31"/>
      <c r="F687" s="31"/>
      <c r="G687" s="31"/>
      <c r="H687" s="31"/>
      <c r="I687" s="31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</row>
    <row r="688" spans="1:26" ht="14.25" customHeight="1" x14ac:dyDescent="0.3">
      <c r="A688" s="27"/>
      <c r="B688" s="27"/>
      <c r="C688" s="27"/>
      <c r="D688" s="27"/>
      <c r="E688" s="31"/>
      <c r="F688" s="31"/>
      <c r="G688" s="31"/>
      <c r="H688" s="31"/>
      <c r="I688" s="31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</row>
    <row r="689" spans="1:26" ht="14.25" customHeight="1" x14ac:dyDescent="0.3">
      <c r="A689" s="27"/>
      <c r="B689" s="27"/>
      <c r="C689" s="27"/>
      <c r="D689" s="27"/>
      <c r="E689" s="31"/>
      <c r="F689" s="31"/>
      <c r="G689" s="31"/>
      <c r="H689" s="31"/>
      <c r="I689" s="31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</row>
    <row r="690" spans="1:26" ht="14.25" customHeight="1" x14ac:dyDescent="0.3">
      <c r="A690" s="27"/>
      <c r="B690" s="27"/>
      <c r="C690" s="27"/>
      <c r="D690" s="27"/>
      <c r="E690" s="31"/>
      <c r="F690" s="31"/>
      <c r="G690" s="31"/>
      <c r="H690" s="31"/>
      <c r="I690" s="31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</row>
    <row r="691" spans="1:26" ht="14.25" customHeight="1" x14ac:dyDescent="0.3">
      <c r="A691" s="27"/>
      <c r="B691" s="27"/>
      <c r="C691" s="27"/>
      <c r="D691" s="27"/>
      <c r="E691" s="31"/>
      <c r="F691" s="31"/>
      <c r="G691" s="31"/>
      <c r="H691" s="31"/>
      <c r="I691" s="31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</row>
    <row r="692" spans="1:26" ht="14.25" customHeight="1" x14ac:dyDescent="0.3">
      <c r="A692" s="27"/>
      <c r="B692" s="27"/>
      <c r="C692" s="27"/>
      <c r="D692" s="27"/>
      <c r="E692" s="31"/>
      <c r="F692" s="31"/>
      <c r="G692" s="31"/>
      <c r="H692" s="31"/>
      <c r="I692" s="31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</row>
    <row r="693" spans="1:26" ht="14.25" customHeight="1" x14ac:dyDescent="0.3">
      <c r="A693" s="27"/>
      <c r="B693" s="27"/>
      <c r="C693" s="27"/>
      <c r="D693" s="27"/>
      <c r="E693" s="31"/>
      <c r="F693" s="31"/>
      <c r="G693" s="31"/>
      <c r="H693" s="31"/>
      <c r="I693" s="31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</row>
    <row r="694" spans="1:26" ht="14.25" customHeight="1" x14ac:dyDescent="0.3">
      <c r="A694" s="27"/>
      <c r="B694" s="27"/>
      <c r="C694" s="27"/>
      <c r="D694" s="27"/>
      <c r="E694" s="31"/>
      <c r="F694" s="31"/>
      <c r="G694" s="31"/>
      <c r="H694" s="31"/>
      <c r="I694" s="31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</row>
    <row r="695" spans="1:26" ht="14.25" customHeight="1" x14ac:dyDescent="0.3">
      <c r="A695" s="27"/>
      <c r="B695" s="27"/>
      <c r="C695" s="27"/>
      <c r="D695" s="27"/>
      <c r="E695" s="31"/>
      <c r="F695" s="31"/>
      <c r="G695" s="31"/>
      <c r="H695" s="31"/>
      <c r="I695" s="31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</row>
    <row r="696" spans="1:26" ht="14.25" customHeight="1" x14ac:dyDescent="0.3">
      <c r="A696" s="27"/>
      <c r="B696" s="27"/>
      <c r="C696" s="27"/>
      <c r="D696" s="27"/>
      <c r="E696" s="31"/>
      <c r="F696" s="31"/>
      <c r="G696" s="31"/>
      <c r="H696" s="31"/>
      <c r="I696" s="31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</row>
    <row r="697" spans="1:26" ht="14.25" customHeight="1" x14ac:dyDescent="0.3">
      <c r="A697" s="27"/>
      <c r="B697" s="27"/>
      <c r="C697" s="27"/>
      <c r="D697" s="27"/>
      <c r="E697" s="31"/>
      <c r="F697" s="31"/>
      <c r="G697" s="31"/>
      <c r="H697" s="31"/>
      <c r="I697" s="31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</row>
    <row r="698" spans="1:26" ht="14.25" customHeight="1" x14ac:dyDescent="0.3">
      <c r="A698" s="27"/>
      <c r="B698" s="27"/>
      <c r="C698" s="27"/>
      <c r="D698" s="27"/>
      <c r="E698" s="31"/>
      <c r="F698" s="31"/>
      <c r="G698" s="31"/>
      <c r="H698" s="31"/>
      <c r="I698" s="31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</row>
    <row r="699" spans="1:26" ht="14.25" customHeight="1" x14ac:dyDescent="0.3">
      <c r="A699" s="27"/>
      <c r="B699" s="27"/>
      <c r="C699" s="27"/>
      <c r="D699" s="27"/>
      <c r="E699" s="31"/>
      <c r="F699" s="31"/>
      <c r="G699" s="31"/>
      <c r="H699" s="31"/>
      <c r="I699" s="31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</row>
    <row r="700" spans="1:26" ht="14.25" customHeight="1" x14ac:dyDescent="0.3">
      <c r="A700" s="27"/>
      <c r="B700" s="27"/>
      <c r="C700" s="27"/>
      <c r="D700" s="27"/>
      <c r="E700" s="31"/>
      <c r="F700" s="31"/>
      <c r="G700" s="31"/>
      <c r="H700" s="31"/>
      <c r="I700" s="31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</row>
    <row r="701" spans="1:26" ht="14.25" customHeight="1" x14ac:dyDescent="0.3">
      <c r="A701" s="27"/>
      <c r="B701" s="27"/>
      <c r="C701" s="27"/>
      <c r="D701" s="27"/>
      <c r="E701" s="31"/>
      <c r="F701" s="31"/>
      <c r="G701" s="31"/>
      <c r="H701" s="31"/>
      <c r="I701" s="31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</row>
    <row r="702" spans="1:26" ht="14.25" customHeight="1" x14ac:dyDescent="0.3">
      <c r="A702" s="27"/>
      <c r="B702" s="27"/>
      <c r="C702" s="27"/>
      <c r="D702" s="27"/>
      <c r="E702" s="31"/>
      <c r="F702" s="31"/>
      <c r="G702" s="31"/>
      <c r="H702" s="31"/>
      <c r="I702" s="31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</row>
    <row r="703" spans="1:26" ht="14.25" customHeight="1" x14ac:dyDescent="0.3">
      <c r="A703" s="27"/>
      <c r="B703" s="27"/>
      <c r="C703" s="27"/>
      <c r="D703" s="27"/>
      <c r="E703" s="31"/>
      <c r="F703" s="31"/>
      <c r="G703" s="31"/>
      <c r="H703" s="31"/>
      <c r="I703" s="31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</row>
    <row r="704" spans="1:26" ht="14.25" customHeight="1" x14ac:dyDescent="0.3">
      <c r="A704" s="27"/>
      <c r="B704" s="27"/>
      <c r="C704" s="27"/>
      <c r="D704" s="27"/>
      <c r="E704" s="31"/>
      <c r="F704" s="31"/>
      <c r="G704" s="31"/>
      <c r="H704" s="31"/>
      <c r="I704" s="31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</row>
    <row r="705" spans="1:26" ht="14.25" customHeight="1" x14ac:dyDescent="0.3">
      <c r="A705" s="27"/>
      <c r="B705" s="27"/>
      <c r="C705" s="27"/>
      <c r="D705" s="27"/>
      <c r="E705" s="31"/>
      <c r="F705" s="31"/>
      <c r="G705" s="31"/>
      <c r="H705" s="31"/>
      <c r="I705" s="31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</row>
    <row r="706" spans="1:26" ht="14.25" customHeight="1" x14ac:dyDescent="0.3">
      <c r="A706" s="27"/>
      <c r="B706" s="27"/>
      <c r="C706" s="27"/>
      <c r="D706" s="27"/>
      <c r="E706" s="31"/>
      <c r="F706" s="31"/>
      <c r="G706" s="31"/>
      <c r="H706" s="31"/>
      <c r="I706" s="31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</row>
    <row r="707" spans="1:26" ht="14.25" customHeight="1" x14ac:dyDescent="0.3">
      <c r="A707" s="27"/>
      <c r="B707" s="27"/>
      <c r="C707" s="27"/>
      <c r="D707" s="27"/>
      <c r="E707" s="31"/>
      <c r="F707" s="31"/>
      <c r="G707" s="31"/>
      <c r="H707" s="31"/>
      <c r="I707" s="31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</row>
    <row r="708" spans="1:26" ht="14.25" customHeight="1" x14ac:dyDescent="0.3">
      <c r="A708" s="27"/>
      <c r="B708" s="27"/>
      <c r="C708" s="27"/>
      <c r="D708" s="27"/>
      <c r="E708" s="31"/>
      <c r="F708" s="31"/>
      <c r="G708" s="31"/>
      <c r="H708" s="31"/>
      <c r="I708" s="31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</row>
    <row r="709" spans="1:26" ht="14.25" customHeight="1" x14ac:dyDescent="0.3">
      <c r="A709" s="27"/>
      <c r="B709" s="27"/>
      <c r="C709" s="27"/>
      <c r="D709" s="27"/>
      <c r="E709" s="31"/>
      <c r="F709" s="31"/>
      <c r="G709" s="31"/>
      <c r="H709" s="31"/>
      <c r="I709" s="31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</row>
    <row r="710" spans="1:26" ht="14.25" customHeight="1" x14ac:dyDescent="0.3">
      <c r="A710" s="27"/>
      <c r="B710" s="27"/>
      <c r="C710" s="27"/>
      <c r="D710" s="27"/>
      <c r="E710" s="31"/>
      <c r="F710" s="31"/>
      <c r="G710" s="31"/>
      <c r="H710" s="31"/>
      <c r="I710" s="31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</row>
    <row r="711" spans="1:26" ht="14.25" customHeight="1" x14ac:dyDescent="0.3">
      <c r="A711" s="27"/>
      <c r="B711" s="27"/>
      <c r="C711" s="27"/>
      <c r="D711" s="27"/>
      <c r="E711" s="31"/>
      <c r="F711" s="31"/>
      <c r="G711" s="31"/>
      <c r="H711" s="31"/>
      <c r="I711" s="31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</row>
    <row r="712" spans="1:26" ht="14.25" customHeight="1" x14ac:dyDescent="0.3">
      <c r="A712" s="27"/>
      <c r="B712" s="27"/>
      <c r="C712" s="27"/>
      <c r="D712" s="27"/>
      <c r="E712" s="31"/>
      <c r="F712" s="31"/>
      <c r="G712" s="31"/>
      <c r="H712" s="31"/>
      <c r="I712" s="31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</row>
    <row r="713" spans="1:26" ht="14.25" customHeight="1" x14ac:dyDescent="0.3">
      <c r="A713" s="27"/>
      <c r="B713" s="27"/>
      <c r="C713" s="27"/>
      <c r="D713" s="27"/>
      <c r="E713" s="31"/>
      <c r="F713" s="31"/>
      <c r="G713" s="31"/>
      <c r="H713" s="31"/>
      <c r="I713" s="31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</row>
    <row r="714" spans="1:26" ht="14.25" customHeight="1" x14ac:dyDescent="0.3">
      <c r="A714" s="27"/>
      <c r="B714" s="27"/>
      <c r="C714" s="27"/>
      <c r="D714" s="27"/>
      <c r="E714" s="31"/>
      <c r="F714" s="31"/>
      <c r="G714" s="31"/>
      <c r="H714" s="31"/>
      <c r="I714" s="31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</row>
    <row r="715" spans="1:26" ht="14.25" customHeight="1" x14ac:dyDescent="0.3">
      <c r="A715" s="27"/>
      <c r="B715" s="27"/>
      <c r="C715" s="27"/>
      <c r="D715" s="27"/>
      <c r="E715" s="31"/>
      <c r="F715" s="31"/>
      <c r="G715" s="31"/>
      <c r="H715" s="31"/>
      <c r="I715" s="31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</row>
    <row r="716" spans="1:26" ht="14.25" customHeight="1" x14ac:dyDescent="0.3">
      <c r="A716" s="27"/>
      <c r="B716" s="27"/>
      <c r="C716" s="27"/>
      <c r="D716" s="27"/>
      <c r="E716" s="31"/>
      <c r="F716" s="31"/>
      <c r="G716" s="31"/>
      <c r="H716" s="31"/>
      <c r="I716" s="31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</row>
    <row r="717" spans="1:26" ht="14.25" customHeight="1" x14ac:dyDescent="0.3">
      <c r="A717" s="27"/>
      <c r="B717" s="27"/>
      <c r="C717" s="27"/>
      <c r="D717" s="27"/>
      <c r="E717" s="31"/>
      <c r="F717" s="31"/>
      <c r="G717" s="31"/>
      <c r="H717" s="31"/>
      <c r="I717" s="31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</row>
    <row r="718" spans="1:26" ht="14.25" customHeight="1" x14ac:dyDescent="0.3">
      <c r="A718" s="27"/>
      <c r="B718" s="27"/>
      <c r="C718" s="27"/>
      <c r="D718" s="27"/>
      <c r="E718" s="31"/>
      <c r="F718" s="31"/>
      <c r="G718" s="31"/>
      <c r="H718" s="31"/>
      <c r="I718" s="31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</row>
    <row r="719" spans="1:26" ht="14.25" customHeight="1" x14ac:dyDescent="0.3">
      <c r="A719" s="27"/>
      <c r="B719" s="27"/>
      <c r="C719" s="27"/>
      <c r="D719" s="27"/>
      <c r="E719" s="31"/>
      <c r="F719" s="31"/>
      <c r="G719" s="31"/>
      <c r="H719" s="31"/>
      <c r="I719" s="31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</row>
    <row r="720" spans="1:26" ht="14.25" customHeight="1" x14ac:dyDescent="0.3">
      <c r="A720" s="27"/>
      <c r="B720" s="27"/>
      <c r="C720" s="27"/>
      <c r="D720" s="27"/>
      <c r="E720" s="31"/>
      <c r="F720" s="31"/>
      <c r="G720" s="31"/>
      <c r="H720" s="31"/>
      <c r="I720" s="31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</row>
    <row r="721" spans="1:26" ht="14.25" customHeight="1" x14ac:dyDescent="0.3">
      <c r="A721" s="27"/>
      <c r="B721" s="27"/>
      <c r="C721" s="27"/>
      <c r="D721" s="27"/>
      <c r="E721" s="31"/>
      <c r="F721" s="31"/>
      <c r="G721" s="31"/>
      <c r="H721" s="31"/>
      <c r="I721" s="31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</row>
    <row r="722" spans="1:26" ht="14.25" customHeight="1" x14ac:dyDescent="0.3">
      <c r="A722" s="27"/>
      <c r="B722" s="27"/>
      <c r="C722" s="27"/>
      <c r="D722" s="27"/>
      <c r="E722" s="31"/>
      <c r="F722" s="31"/>
      <c r="G722" s="31"/>
      <c r="H722" s="31"/>
      <c r="I722" s="31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</row>
    <row r="723" spans="1:26" ht="14.25" customHeight="1" x14ac:dyDescent="0.3">
      <c r="A723" s="27"/>
      <c r="B723" s="27"/>
      <c r="C723" s="27"/>
      <c r="D723" s="27"/>
      <c r="E723" s="31"/>
      <c r="F723" s="31"/>
      <c r="G723" s="31"/>
      <c r="H723" s="31"/>
      <c r="I723" s="31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</row>
    <row r="724" spans="1:26" ht="14.25" customHeight="1" x14ac:dyDescent="0.3">
      <c r="A724" s="27"/>
      <c r="B724" s="27"/>
      <c r="C724" s="27"/>
      <c r="D724" s="27"/>
      <c r="E724" s="31"/>
      <c r="F724" s="31"/>
      <c r="G724" s="31"/>
      <c r="H724" s="31"/>
      <c r="I724" s="31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</row>
    <row r="725" spans="1:26" ht="14.25" customHeight="1" x14ac:dyDescent="0.3">
      <c r="A725" s="27"/>
      <c r="B725" s="27"/>
      <c r="C725" s="27"/>
      <c r="D725" s="27"/>
      <c r="E725" s="31"/>
      <c r="F725" s="31"/>
      <c r="G725" s="31"/>
      <c r="H725" s="31"/>
      <c r="I725" s="31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</row>
    <row r="726" spans="1:26" ht="14.25" customHeight="1" x14ac:dyDescent="0.3">
      <c r="A726" s="27"/>
      <c r="B726" s="27"/>
      <c r="C726" s="27"/>
      <c r="D726" s="27"/>
      <c r="E726" s="31"/>
      <c r="F726" s="31"/>
      <c r="G726" s="31"/>
      <c r="H726" s="31"/>
      <c r="I726" s="31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</row>
    <row r="727" spans="1:26" ht="14.25" customHeight="1" x14ac:dyDescent="0.3">
      <c r="A727" s="27"/>
      <c r="B727" s="27"/>
      <c r="C727" s="27"/>
      <c r="D727" s="27"/>
      <c r="E727" s="31"/>
      <c r="F727" s="31"/>
      <c r="G727" s="31"/>
      <c r="H727" s="31"/>
      <c r="I727" s="31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</row>
    <row r="728" spans="1:26" ht="14.25" customHeight="1" x14ac:dyDescent="0.3">
      <c r="A728" s="27"/>
      <c r="B728" s="27"/>
      <c r="C728" s="27"/>
      <c r="D728" s="27"/>
      <c r="E728" s="31"/>
      <c r="F728" s="31"/>
      <c r="G728" s="31"/>
      <c r="H728" s="31"/>
      <c r="I728" s="31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</row>
    <row r="729" spans="1:26" ht="14.25" customHeight="1" x14ac:dyDescent="0.3">
      <c r="A729" s="27"/>
      <c r="B729" s="27"/>
      <c r="C729" s="27"/>
      <c r="D729" s="27"/>
      <c r="E729" s="31"/>
      <c r="F729" s="31"/>
      <c r="G729" s="31"/>
      <c r="H729" s="31"/>
      <c r="I729" s="31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</row>
    <row r="730" spans="1:26" ht="14.25" customHeight="1" x14ac:dyDescent="0.3">
      <c r="A730" s="27"/>
      <c r="B730" s="27"/>
      <c r="C730" s="27"/>
      <c r="D730" s="27"/>
      <c r="E730" s="31"/>
      <c r="F730" s="31"/>
      <c r="G730" s="31"/>
      <c r="H730" s="31"/>
      <c r="I730" s="31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</row>
    <row r="731" spans="1:26" ht="14.25" customHeight="1" x14ac:dyDescent="0.3">
      <c r="A731" s="27"/>
      <c r="B731" s="27"/>
      <c r="C731" s="27"/>
      <c r="D731" s="27"/>
      <c r="E731" s="31"/>
      <c r="F731" s="31"/>
      <c r="G731" s="31"/>
      <c r="H731" s="31"/>
      <c r="I731" s="31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</row>
    <row r="732" spans="1:26" ht="14.25" customHeight="1" x14ac:dyDescent="0.3">
      <c r="A732" s="27"/>
      <c r="B732" s="27"/>
      <c r="C732" s="27"/>
      <c r="D732" s="27"/>
      <c r="E732" s="31"/>
      <c r="F732" s="31"/>
      <c r="G732" s="31"/>
      <c r="H732" s="31"/>
      <c r="I732" s="31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</row>
    <row r="733" spans="1:26" ht="14.25" customHeight="1" x14ac:dyDescent="0.3">
      <c r="A733" s="27"/>
      <c r="B733" s="27"/>
      <c r="C733" s="27"/>
      <c r="D733" s="27"/>
      <c r="E733" s="31"/>
      <c r="F733" s="31"/>
      <c r="G733" s="31"/>
      <c r="H733" s="31"/>
      <c r="I733" s="31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</row>
    <row r="734" spans="1:26" ht="14.25" customHeight="1" x14ac:dyDescent="0.3">
      <c r="A734" s="27"/>
      <c r="B734" s="27"/>
      <c r="C734" s="27"/>
      <c r="D734" s="27"/>
      <c r="E734" s="31"/>
      <c r="F734" s="31"/>
      <c r="G734" s="31"/>
      <c r="H734" s="31"/>
      <c r="I734" s="31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</row>
    <row r="735" spans="1:26" ht="14.25" customHeight="1" x14ac:dyDescent="0.3">
      <c r="A735" s="27"/>
      <c r="B735" s="27"/>
      <c r="C735" s="27"/>
      <c r="D735" s="27"/>
      <c r="E735" s="31"/>
      <c r="F735" s="31"/>
      <c r="G735" s="31"/>
      <c r="H735" s="31"/>
      <c r="I735" s="31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</row>
    <row r="736" spans="1:26" ht="14.25" customHeight="1" x14ac:dyDescent="0.3">
      <c r="A736" s="27"/>
      <c r="B736" s="27"/>
      <c r="C736" s="27"/>
      <c r="D736" s="27"/>
      <c r="E736" s="31"/>
      <c r="F736" s="31"/>
      <c r="G736" s="31"/>
      <c r="H736" s="31"/>
      <c r="I736" s="31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</row>
    <row r="737" spans="1:26" ht="14.25" customHeight="1" x14ac:dyDescent="0.3">
      <c r="A737" s="27"/>
      <c r="B737" s="27"/>
      <c r="C737" s="27"/>
      <c r="D737" s="27"/>
      <c r="E737" s="31"/>
      <c r="F737" s="31"/>
      <c r="G737" s="31"/>
      <c r="H737" s="31"/>
      <c r="I737" s="31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</row>
    <row r="738" spans="1:26" ht="14.25" customHeight="1" x14ac:dyDescent="0.3">
      <c r="A738" s="27"/>
      <c r="B738" s="27"/>
      <c r="C738" s="27"/>
      <c r="D738" s="27"/>
      <c r="E738" s="31"/>
      <c r="F738" s="31"/>
      <c r="G738" s="31"/>
      <c r="H738" s="31"/>
      <c r="I738" s="31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</row>
    <row r="739" spans="1:26" ht="14.25" customHeight="1" x14ac:dyDescent="0.3">
      <c r="A739" s="27"/>
      <c r="B739" s="27"/>
      <c r="C739" s="27"/>
      <c r="D739" s="27"/>
      <c r="E739" s="31"/>
      <c r="F739" s="31"/>
      <c r="G739" s="31"/>
      <c r="H739" s="31"/>
      <c r="I739" s="31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</row>
    <row r="740" spans="1:26" ht="14.25" customHeight="1" x14ac:dyDescent="0.3">
      <c r="A740" s="27"/>
      <c r="B740" s="27"/>
      <c r="C740" s="27"/>
      <c r="D740" s="27"/>
      <c r="E740" s="31"/>
      <c r="F740" s="31"/>
      <c r="G740" s="31"/>
      <c r="H740" s="31"/>
      <c r="I740" s="31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</row>
    <row r="741" spans="1:26" ht="14.25" customHeight="1" x14ac:dyDescent="0.3">
      <c r="A741" s="27"/>
      <c r="B741" s="27"/>
      <c r="C741" s="27"/>
      <c r="D741" s="27"/>
      <c r="E741" s="31"/>
      <c r="F741" s="31"/>
      <c r="G741" s="31"/>
      <c r="H741" s="31"/>
      <c r="I741" s="31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</row>
    <row r="742" spans="1:26" ht="14.25" customHeight="1" x14ac:dyDescent="0.3">
      <c r="A742" s="27"/>
      <c r="B742" s="27"/>
      <c r="C742" s="27"/>
      <c r="D742" s="27"/>
      <c r="E742" s="31"/>
      <c r="F742" s="31"/>
      <c r="G742" s="31"/>
      <c r="H742" s="31"/>
      <c r="I742" s="31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</row>
    <row r="743" spans="1:26" ht="14.25" customHeight="1" x14ac:dyDescent="0.3">
      <c r="A743" s="27"/>
      <c r="B743" s="27"/>
      <c r="C743" s="27"/>
      <c r="D743" s="27"/>
      <c r="E743" s="31"/>
      <c r="F743" s="31"/>
      <c r="G743" s="31"/>
      <c r="H743" s="31"/>
      <c r="I743" s="31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</row>
    <row r="744" spans="1:26" ht="14.25" customHeight="1" x14ac:dyDescent="0.3">
      <c r="A744" s="27"/>
      <c r="B744" s="27"/>
      <c r="C744" s="27"/>
      <c r="D744" s="27"/>
      <c r="E744" s="31"/>
      <c r="F744" s="31"/>
      <c r="G744" s="31"/>
      <c r="H744" s="31"/>
      <c r="I744" s="31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</row>
    <row r="745" spans="1:26" ht="14.25" customHeight="1" x14ac:dyDescent="0.3">
      <c r="A745" s="27"/>
      <c r="B745" s="27"/>
      <c r="C745" s="27"/>
      <c r="D745" s="27"/>
      <c r="E745" s="31"/>
      <c r="F745" s="31"/>
      <c r="G745" s="31"/>
      <c r="H745" s="31"/>
      <c r="I745" s="31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</row>
    <row r="746" spans="1:26" ht="14.25" customHeight="1" x14ac:dyDescent="0.3">
      <c r="A746" s="27"/>
      <c r="B746" s="27"/>
      <c r="C746" s="27"/>
      <c r="D746" s="27"/>
      <c r="E746" s="31"/>
      <c r="F746" s="31"/>
      <c r="G746" s="31"/>
      <c r="H746" s="31"/>
      <c r="I746" s="31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</row>
    <row r="747" spans="1:26" ht="14.25" customHeight="1" x14ac:dyDescent="0.3">
      <c r="A747" s="27"/>
      <c r="B747" s="27"/>
      <c r="C747" s="27"/>
      <c r="D747" s="27"/>
      <c r="E747" s="31"/>
      <c r="F747" s="31"/>
      <c r="G747" s="31"/>
      <c r="H747" s="31"/>
      <c r="I747" s="31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</row>
    <row r="748" spans="1:26" ht="14.25" customHeight="1" x14ac:dyDescent="0.3">
      <c r="A748" s="27"/>
      <c r="B748" s="27"/>
      <c r="C748" s="27"/>
      <c r="D748" s="27"/>
      <c r="E748" s="31"/>
      <c r="F748" s="31"/>
      <c r="G748" s="31"/>
      <c r="H748" s="31"/>
      <c r="I748" s="31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</row>
    <row r="749" spans="1:26" ht="14.25" customHeight="1" x14ac:dyDescent="0.3">
      <c r="A749" s="27"/>
      <c r="B749" s="27"/>
      <c r="C749" s="27"/>
      <c r="D749" s="27"/>
      <c r="E749" s="31"/>
      <c r="F749" s="31"/>
      <c r="G749" s="31"/>
      <c r="H749" s="31"/>
      <c r="I749" s="31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</row>
    <row r="750" spans="1:26" ht="14.25" customHeight="1" x14ac:dyDescent="0.3">
      <c r="A750" s="27"/>
      <c r="B750" s="27"/>
      <c r="C750" s="27"/>
      <c r="D750" s="27"/>
      <c r="E750" s="31"/>
      <c r="F750" s="31"/>
      <c r="G750" s="31"/>
      <c r="H750" s="31"/>
      <c r="I750" s="31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</row>
    <row r="751" spans="1:26" ht="14.25" customHeight="1" x14ac:dyDescent="0.3">
      <c r="A751" s="27"/>
      <c r="B751" s="27"/>
      <c r="C751" s="27"/>
      <c r="D751" s="27"/>
      <c r="E751" s="31"/>
      <c r="F751" s="31"/>
      <c r="G751" s="31"/>
      <c r="H751" s="31"/>
      <c r="I751" s="31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</row>
    <row r="752" spans="1:26" ht="14.25" customHeight="1" x14ac:dyDescent="0.3">
      <c r="A752" s="27"/>
      <c r="B752" s="27"/>
      <c r="C752" s="27"/>
      <c r="D752" s="27"/>
      <c r="E752" s="31"/>
      <c r="F752" s="31"/>
      <c r="G752" s="31"/>
      <c r="H752" s="31"/>
      <c r="I752" s="31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</row>
    <row r="753" spans="1:26" ht="14.25" customHeight="1" x14ac:dyDescent="0.3">
      <c r="A753" s="27"/>
      <c r="B753" s="27"/>
      <c r="C753" s="27"/>
      <c r="D753" s="27"/>
      <c r="E753" s="31"/>
      <c r="F753" s="31"/>
      <c r="G753" s="31"/>
      <c r="H753" s="31"/>
      <c r="I753" s="31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</row>
    <row r="754" spans="1:26" ht="14.25" customHeight="1" x14ac:dyDescent="0.3">
      <c r="A754" s="27"/>
      <c r="B754" s="27"/>
      <c r="C754" s="27"/>
      <c r="D754" s="27"/>
      <c r="E754" s="31"/>
      <c r="F754" s="31"/>
      <c r="G754" s="31"/>
      <c r="H754" s="31"/>
      <c r="I754" s="31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</row>
    <row r="755" spans="1:26" ht="14.25" customHeight="1" x14ac:dyDescent="0.3">
      <c r="A755" s="27"/>
      <c r="B755" s="27"/>
      <c r="C755" s="27"/>
      <c r="D755" s="27"/>
      <c r="E755" s="31"/>
      <c r="F755" s="31"/>
      <c r="G755" s="31"/>
      <c r="H755" s="31"/>
      <c r="I755" s="31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</row>
    <row r="756" spans="1:26" ht="14.25" customHeight="1" x14ac:dyDescent="0.3">
      <c r="A756" s="27"/>
      <c r="B756" s="27"/>
      <c r="C756" s="27"/>
      <c r="D756" s="27"/>
      <c r="E756" s="31"/>
      <c r="F756" s="31"/>
      <c r="G756" s="31"/>
      <c r="H756" s="31"/>
      <c r="I756" s="31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</row>
    <row r="757" spans="1:26" ht="14.25" customHeight="1" x14ac:dyDescent="0.3">
      <c r="A757" s="27"/>
      <c r="B757" s="27"/>
      <c r="C757" s="27"/>
      <c r="D757" s="27"/>
      <c r="E757" s="31"/>
      <c r="F757" s="31"/>
      <c r="G757" s="31"/>
      <c r="H757" s="31"/>
      <c r="I757" s="31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</row>
    <row r="758" spans="1:26" ht="14.25" customHeight="1" x14ac:dyDescent="0.3">
      <c r="A758" s="27"/>
      <c r="B758" s="27"/>
      <c r="C758" s="27"/>
      <c r="D758" s="27"/>
      <c r="E758" s="31"/>
      <c r="F758" s="31"/>
      <c r="G758" s="31"/>
      <c r="H758" s="31"/>
      <c r="I758" s="31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</row>
    <row r="759" spans="1:26" ht="14.25" customHeight="1" x14ac:dyDescent="0.3">
      <c r="A759" s="27"/>
      <c r="B759" s="27"/>
      <c r="C759" s="27"/>
      <c r="D759" s="27"/>
      <c r="E759" s="31"/>
      <c r="F759" s="31"/>
      <c r="G759" s="31"/>
      <c r="H759" s="31"/>
      <c r="I759" s="31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</row>
    <row r="760" spans="1:26" ht="14.25" customHeight="1" x14ac:dyDescent="0.3">
      <c r="A760" s="27"/>
      <c r="B760" s="27"/>
      <c r="C760" s="27"/>
      <c r="D760" s="27"/>
      <c r="E760" s="31"/>
      <c r="F760" s="31"/>
      <c r="G760" s="31"/>
      <c r="H760" s="31"/>
      <c r="I760" s="31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</row>
    <row r="761" spans="1:26" ht="14.25" customHeight="1" x14ac:dyDescent="0.3">
      <c r="A761" s="27"/>
      <c r="B761" s="27"/>
      <c r="C761" s="27"/>
      <c r="D761" s="27"/>
      <c r="E761" s="31"/>
      <c r="F761" s="31"/>
      <c r="G761" s="31"/>
      <c r="H761" s="31"/>
      <c r="I761" s="31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</row>
    <row r="762" spans="1:26" ht="14.25" customHeight="1" x14ac:dyDescent="0.3">
      <c r="A762" s="27"/>
      <c r="B762" s="27"/>
      <c r="C762" s="27"/>
      <c r="D762" s="27"/>
      <c r="E762" s="31"/>
      <c r="F762" s="31"/>
      <c r="G762" s="31"/>
      <c r="H762" s="31"/>
      <c r="I762" s="31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</row>
    <row r="763" spans="1:26" ht="14.25" customHeight="1" x14ac:dyDescent="0.3">
      <c r="A763" s="27"/>
      <c r="B763" s="27"/>
      <c r="C763" s="27"/>
      <c r="D763" s="27"/>
      <c r="E763" s="31"/>
      <c r="F763" s="31"/>
      <c r="G763" s="31"/>
      <c r="H763" s="31"/>
      <c r="I763" s="31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</row>
    <row r="764" spans="1:26" ht="14.25" customHeight="1" x14ac:dyDescent="0.3">
      <c r="A764" s="27"/>
      <c r="B764" s="27"/>
      <c r="C764" s="27"/>
      <c r="D764" s="27"/>
      <c r="E764" s="31"/>
      <c r="F764" s="31"/>
      <c r="G764" s="31"/>
      <c r="H764" s="31"/>
      <c r="I764" s="31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</row>
    <row r="765" spans="1:26" ht="14.25" customHeight="1" x14ac:dyDescent="0.3">
      <c r="A765" s="27"/>
      <c r="B765" s="27"/>
      <c r="C765" s="27"/>
      <c r="D765" s="27"/>
      <c r="E765" s="31"/>
      <c r="F765" s="31"/>
      <c r="G765" s="31"/>
      <c r="H765" s="31"/>
      <c r="I765" s="31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</row>
    <row r="766" spans="1:26" ht="14.25" customHeight="1" x14ac:dyDescent="0.3">
      <c r="A766" s="27"/>
      <c r="B766" s="27"/>
      <c r="C766" s="27"/>
      <c r="D766" s="27"/>
      <c r="E766" s="31"/>
      <c r="F766" s="31"/>
      <c r="G766" s="31"/>
      <c r="H766" s="31"/>
      <c r="I766" s="31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</row>
    <row r="767" spans="1:26" ht="14.25" customHeight="1" x14ac:dyDescent="0.3">
      <c r="A767" s="27"/>
      <c r="B767" s="27"/>
      <c r="C767" s="27"/>
      <c r="D767" s="27"/>
      <c r="E767" s="31"/>
      <c r="F767" s="31"/>
      <c r="G767" s="31"/>
      <c r="H767" s="31"/>
      <c r="I767" s="31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</row>
    <row r="768" spans="1:26" ht="14.25" customHeight="1" x14ac:dyDescent="0.3">
      <c r="A768" s="27"/>
      <c r="B768" s="27"/>
      <c r="C768" s="27"/>
      <c r="D768" s="27"/>
      <c r="E768" s="31"/>
      <c r="F768" s="31"/>
      <c r="G768" s="31"/>
      <c r="H768" s="31"/>
      <c r="I768" s="31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</row>
    <row r="769" spans="1:26" ht="14.25" customHeight="1" x14ac:dyDescent="0.3">
      <c r="A769" s="27"/>
      <c r="B769" s="27"/>
      <c r="C769" s="27"/>
      <c r="D769" s="27"/>
      <c r="E769" s="31"/>
      <c r="F769" s="31"/>
      <c r="G769" s="31"/>
      <c r="H769" s="31"/>
      <c r="I769" s="31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</row>
    <row r="770" spans="1:26" ht="14.25" customHeight="1" x14ac:dyDescent="0.3">
      <c r="A770" s="27"/>
      <c r="B770" s="27"/>
      <c r="C770" s="27"/>
      <c r="D770" s="27"/>
      <c r="E770" s="31"/>
      <c r="F770" s="31"/>
      <c r="G770" s="31"/>
      <c r="H770" s="31"/>
      <c r="I770" s="31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</row>
    <row r="771" spans="1:26" ht="14.25" customHeight="1" x14ac:dyDescent="0.3">
      <c r="A771" s="27"/>
      <c r="B771" s="27"/>
      <c r="C771" s="27"/>
      <c r="D771" s="27"/>
      <c r="E771" s="31"/>
      <c r="F771" s="31"/>
      <c r="G771" s="31"/>
      <c r="H771" s="31"/>
      <c r="I771" s="31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</row>
    <row r="772" spans="1:26" ht="14.25" customHeight="1" x14ac:dyDescent="0.3">
      <c r="A772" s="27"/>
      <c r="B772" s="27"/>
      <c r="C772" s="27"/>
      <c r="D772" s="27"/>
      <c r="E772" s="31"/>
      <c r="F772" s="31"/>
      <c r="G772" s="31"/>
      <c r="H772" s="31"/>
      <c r="I772" s="31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</row>
    <row r="773" spans="1:26" ht="14.25" customHeight="1" x14ac:dyDescent="0.3">
      <c r="A773" s="27"/>
      <c r="B773" s="27"/>
      <c r="C773" s="27"/>
      <c r="D773" s="27"/>
      <c r="E773" s="31"/>
      <c r="F773" s="31"/>
      <c r="G773" s="31"/>
      <c r="H773" s="31"/>
      <c r="I773" s="31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</row>
    <row r="774" spans="1:26" ht="14.25" customHeight="1" x14ac:dyDescent="0.3">
      <c r="A774" s="27"/>
      <c r="B774" s="27"/>
      <c r="C774" s="27"/>
      <c r="D774" s="27"/>
      <c r="E774" s="31"/>
      <c r="F774" s="31"/>
      <c r="G774" s="31"/>
      <c r="H774" s="31"/>
      <c r="I774" s="31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</row>
    <row r="775" spans="1:26" ht="14.25" customHeight="1" x14ac:dyDescent="0.3">
      <c r="A775" s="27"/>
      <c r="B775" s="27"/>
      <c r="C775" s="27"/>
      <c r="D775" s="27"/>
      <c r="E775" s="31"/>
      <c r="F775" s="31"/>
      <c r="G775" s="31"/>
      <c r="H775" s="31"/>
      <c r="I775" s="31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</row>
    <row r="776" spans="1:26" ht="14.25" customHeight="1" x14ac:dyDescent="0.3">
      <c r="A776" s="27"/>
      <c r="B776" s="27"/>
      <c r="C776" s="27"/>
      <c r="D776" s="27"/>
      <c r="E776" s="31"/>
      <c r="F776" s="31"/>
      <c r="G776" s="31"/>
      <c r="H776" s="31"/>
      <c r="I776" s="31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</row>
    <row r="777" spans="1:26" ht="14.25" customHeight="1" x14ac:dyDescent="0.3">
      <c r="A777" s="27"/>
      <c r="B777" s="27"/>
      <c r="C777" s="27"/>
      <c r="D777" s="27"/>
      <c r="E777" s="31"/>
      <c r="F777" s="31"/>
      <c r="G777" s="31"/>
      <c r="H777" s="31"/>
      <c r="I777" s="31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</row>
    <row r="778" spans="1:26" ht="14.25" customHeight="1" x14ac:dyDescent="0.3">
      <c r="A778" s="27"/>
      <c r="B778" s="27"/>
      <c r="C778" s="27"/>
      <c r="D778" s="27"/>
      <c r="E778" s="31"/>
      <c r="F778" s="31"/>
      <c r="G778" s="31"/>
      <c r="H778" s="31"/>
      <c r="I778" s="31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</row>
    <row r="779" spans="1:26" ht="14.25" customHeight="1" x14ac:dyDescent="0.3">
      <c r="A779" s="27"/>
      <c r="B779" s="27"/>
      <c r="C779" s="27"/>
      <c r="D779" s="27"/>
      <c r="E779" s="31"/>
      <c r="F779" s="31"/>
      <c r="G779" s="31"/>
      <c r="H779" s="31"/>
      <c r="I779" s="31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</row>
    <row r="780" spans="1:26" ht="14.25" customHeight="1" x14ac:dyDescent="0.3">
      <c r="A780" s="27"/>
      <c r="B780" s="27"/>
      <c r="C780" s="27"/>
      <c r="D780" s="27"/>
      <c r="E780" s="31"/>
      <c r="F780" s="31"/>
      <c r="G780" s="31"/>
      <c r="H780" s="31"/>
      <c r="I780" s="31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</row>
    <row r="781" spans="1:26" ht="14.25" customHeight="1" x14ac:dyDescent="0.3">
      <c r="A781" s="27"/>
      <c r="B781" s="27"/>
      <c r="C781" s="27"/>
      <c r="D781" s="27"/>
      <c r="E781" s="31"/>
      <c r="F781" s="31"/>
      <c r="G781" s="31"/>
      <c r="H781" s="31"/>
      <c r="I781" s="31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</row>
    <row r="782" spans="1:26" ht="14.25" customHeight="1" x14ac:dyDescent="0.3">
      <c r="A782" s="27"/>
      <c r="B782" s="27"/>
      <c r="C782" s="27"/>
      <c r="D782" s="27"/>
      <c r="E782" s="31"/>
      <c r="F782" s="31"/>
      <c r="G782" s="31"/>
      <c r="H782" s="31"/>
      <c r="I782" s="31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</row>
    <row r="783" spans="1:26" ht="14.25" customHeight="1" x14ac:dyDescent="0.3">
      <c r="A783" s="27"/>
      <c r="B783" s="27"/>
      <c r="C783" s="27"/>
      <c r="D783" s="27"/>
      <c r="E783" s="31"/>
      <c r="F783" s="31"/>
      <c r="G783" s="31"/>
      <c r="H783" s="31"/>
      <c r="I783" s="31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</row>
    <row r="784" spans="1:26" ht="14.25" customHeight="1" x14ac:dyDescent="0.3">
      <c r="A784" s="27"/>
      <c r="B784" s="27"/>
      <c r="C784" s="27"/>
      <c r="D784" s="27"/>
      <c r="E784" s="31"/>
      <c r="F784" s="31"/>
      <c r="G784" s="31"/>
      <c r="H784" s="31"/>
      <c r="I784" s="31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</row>
    <row r="785" spans="1:26" ht="14.25" customHeight="1" x14ac:dyDescent="0.3">
      <c r="A785" s="27"/>
      <c r="B785" s="27"/>
      <c r="C785" s="27"/>
      <c r="D785" s="27"/>
      <c r="E785" s="31"/>
      <c r="F785" s="31"/>
      <c r="G785" s="31"/>
      <c r="H785" s="31"/>
      <c r="I785" s="31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</row>
    <row r="786" spans="1:26" ht="14.25" customHeight="1" x14ac:dyDescent="0.3">
      <c r="A786" s="27"/>
      <c r="B786" s="27"/>
      <c r="C786" s="27"/>
      <c r="D786" s="27"/>
      <c r="E786" s="31"/>
      <c r="F786" s="31"/>
      <c r="G786" s="31"/>
      <c r="H786" s="31"/>
      <c r="I786" s="31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</row>
    <row r="787" spans="1:26" ht="14.25" customHeight="1" x14ac:dyDescent="0.3">
      <c r="A787" s="27"/>
      <c r="B787" s="27"/>
      <c r="C787" s="27"/>
      <c r="D787" s="27"/>
      <c r="E787" s="31"/>
      <c r="F787" s="31"/>
      <c r="G787" s="31"/>
      <c r="H787" s="31"/>
      <c r="I787" s="31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</row>
    <row r="788" spans="1:26" ht="14.25" customHeight="1" x14ac:dyDescent="0.3">
      <c r="A788" s="27"/>
      <c r="B788" s="27"/>
      <c r="C788" s="27"/>
      <c r="D788" s="27"/>
      <c r="E788" s="31"/>
      <c r="F788" s="31"/>
      <c r="G788" s="31"/>
      <c r="H788" s="31"/>
      <c r="I788" s="31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</row>
    <row r="789" spans="1:26" ht="14.25" customHeight="1" x14ac:dyDescent="0.3">
      <c r="A789" s="27"/>
      <c r="B789" s="27"/>
      <c r="C789" s="27"/>
      <c r="D789" s="27"/>
      <c r="E789" s="31"/>
      <c r="F789" s="31"/>
      <c r="G789" s="31"/>
      <c r="H789" s="31"/>
      <c r="I789" s="31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</row>
    <row r="790" spans="1:26" ht="14.25" customHeight="1" x14ac:dyDescent="0.3">
      <c r="A790" s="27"/>
      <c r="B790" s="27"/>
      <c r="C790" s="27"/>
      <c r="D790" s="27"/>
      <c r="E790" s="31"/>
      <c r="F790" s="31"/>
      <c r="G790" s="31"/>
      <c r="H790" s="31"/>
      <c r="I790" s="31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</row>
    <row r="791" spans="1:26" ht="14.25" customHeight="1" x14ac:dyDescent="0.3">
      <c r="A791" s="27"/>
      <c r="B791" s="27"/>
      <c r="C791" s="27"/>
      <c r="D791" s="27"/>
      <c r="E791" s="31"/>
      <c r="F791" s="31"/>
      <c r="G791" s="31"/>
      <c r="H791" s="31"/>
      <c r="I791" s="31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</row>
    <row r="792" spans="1:26" ht="14.25" customHeight="1" x14ac:dyDescent="0.3">
      <c r="A792" s="27"/>
      <c r="B792" s="27"/>
      <c r="C792" s="27"/>
      <c r="D792" s="27"/>
      <c r="E792" s="31"/>
      <c r="F792" s="31"/>
      <c r="G792" s="31"/>
      <c r="H792" s="31"/>
      <c r="I792" s="31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</row>
    <row r="793" spans="1:26" ht="14.25" customHeight="1" x14ac:dyDescent="0.3">
      <c r="A793" s="27"/>
      <c r="B793" s="27"/>
      <c r="C793" s="27"/>
      <c r="D793" s="27"/>
      <c r="E793" s="31"/>
      <c r="F793" s="31"/>
      <c r="G793" s="31"/>
      <c r="H793" s="31"/>
      <c r="I793" s="31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</row>
    <row r="794" spans="1:26" ht="14.25" customHeight="1" x14ac:dyDescent="0.3">
      <c r="A794" s="27"/>
      <c r="B794" s="27"/>
      <c r="C794" s="27"/>
      <c r="D794" s="27"/>
      <c r="E794" s="31"/>
      <c r="F794" s="31"/>
      <c r="G794" s="31"/>
      <c r="H794" s="31"/>
      <c r="I794" s="31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</row>
    <row r="795" spans="1:26" ht="14.25" customHeight="1" x14ac:dyDescent="0.3">
      <c r="A795" s="27"/>
      <c r="B795" s="27"/>
      <c r="C795" s="27"/>
      <c r="D795" s="27"/>
      <c r="E795" s="31"/>
      <c r="F795" s="31"/>
      <c r="G795" s="31"/>
      <c r="H795" s="31"/>
      <c r="I795" s="31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</row>
    <row r="796" spans="1:26" ht="14.25" customHeight="1" x14ac:dyDescent="0.3">
      <c r="A796" s="27"/>
      <c r="B796" s="27"/>
      <c r="C796" s="27"/>
      <c r="D796" s="27"/>
      <c r="E796" s="31"/>
      <c r="F796" s="31"/>
      <c r="G796" s="31"/>
      <c r="H796" s="31"/>
      <c r="I796" s="31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</row>
    <row r="797" spans="1:26" ht="14.25" customHeight="1" x14ac:dyDescent="0.3">
      <c r="A797" s="27"/>
      <c r="B797" s="27"/>
      <c r="C797" s="27"/>
      <c r="D797" s="27"/>
      <c r="E797" s="31"/>
      <c r="F797" s="31"/>
      <c r="G797" s="31"/>
      <c r="H797" s="31"/>
      <c r="I797" s="31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</row>
    <row r="798" spans="1:26" ht="14.25" customHeight="1" x14ac:dyDescent="0.3">
      <c r="A798" s="27"/>
      <c r="B798" s="27"/>
      <c r="C798" s="27"/>
      <c r="D798" s="27"/>
      <c r="E798" s="31"/>
      <c r="F798" s="31"/>
      <c r="G798" s="31"/>
      <c r="H798" s="31"/>
      <c r="I798" s="31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</row>
    <row r="799" spans="1:26" ht="14.25" customHeight="1" x14ac:dyDescent="0.3">
      <c r="A799" s="27"/>
      <c r="B799" s="27"/>
      <c r="C799" s="27"/>
      <c r="D799" s="27"/>
      <c r="E799" s="31"/>
      <c r="F799" s="31"/>
      <c r="G799" s="31"/>
      <c r="H799" s="31"/>
      <c r="I799" s="31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</row>
    <row r="800" spans="1:26" ht="14.25" customHeight="1" x14ac:dyDescent="0.3">
      <c r="A800" s="27"/>
      <c r="B800" s="27"/>
      <c r="C800" s="27"/>
      <c r="D800" s="27"/>
      <c r="E800" s="31"/>
      <c r="F800" s="31"/>
      <c r="G800" s="31"/>
      <c r="H800" s="31"/>
      <c r="I800" s="31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</row>
    <row r="801" spans="1:26" ht="14.25" customHeight="1" x14ac:dyDescent="0.3">
      <c r="A801" s="27"/>
      <c r="B801" s="27"/>
      <c r="C801" s="27"/>
      <c r="D801" s="27"/>
      <c r="E801" s="31"/>
      <c r="F801" s="31"/>
      <c r="G801" s="31"/>
      <c r="H801" s="31"/>
      <c r="I801" s="31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</row>
    <row r="802" spans="1:26" ht="14.25" customHeight="1" x14ac:dyDescent="0.3">
      <c r="A802" s="27"/>
      <c r="B802" s="27"/>
      <c r="C802" s="27"/>
      <c r="D802" s="27"/>
      <c r="E802" s="31"/>
      <c r="F802" s="31"/>
      <c r="G802" s="31"/>
      <c r="H802" s="31"/>
      <c r="I802" s="31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</row>
    <row r="803" spans="1:26" ht="14.25" customHeight="1" x14ac:dyDescent="0.3">
      <c r="A803" s="27"/>
      <c r="B803" s="27"/>
      <c r="C803" s="27"/>
      <c r="D803" s="27"/>
      <c r="E803" s="31"/>
      <c r="F803" s="31"/>
      <c r="G803" s="31"/>
      <c r="H803" s="31"/>
      <c r="I803" s="31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</row>
    <row r="804" spans="1:26" ht="14.25" customHeight="1" x14ac:dyDescent="0.3">
      <c r="A804" s="27"/>
      <c r="B804" s="27"/>
      <c r="C804" s="27"/>
      <c r="D804" s="27"/>
      <c r="E804" s="31"/>
      <c r="F804" s="31"/>
      <c r="G804" s="31"/>
      <c r="H804" s="31"/>
      <c r="I804" s="31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</row>
    <row r="805" spans="1:26" ht="14.25" customHeight="1" x14ac:dyDescent="0.3">
      <c r="A805" s="27"/>
      <c r="B805" s="27"/>
      <c r="C805" s="27"/>
      <c r="D805" s="27"/>
      <c r="E805" s="31"/>
      <c r="F805" s="31"/>
      <c r="G805" s="31"/>
      <c r="H805" s="31"/>
      <c r="I805" s="31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</row>
    <row r="806" spans="1:26" ht="14.25" customHeight="1" x14ac:dyDescent="0.3">
      <c r="A806" s="27"/>
      <c r="B806" s="27"/>
      <c r="C806" s="27"/>
      <c r="D806" s="27"/>
      <c r="E806" s="31"/>
      <c r="F806" s="31"/>
      <c r="G806" s="31"/>
      <c r="H806" s="31"/>
      <c r="I806" s="31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</row>
    <row r="807" spans="1:26" ht="14.25" customHeight="1" x14ac:dyDescent="0.3">
      <c r="A807" s="27"/>
      <c r="B807" s="27"/>
      <c r="C807" s="27"/>
      <c r="D807" s="27"/>
      <c r="E807" s="31"/>
      <c r="F807" s="31"/>
      <c r="G807" s="31"/>
      <c r="H807" s="31"/>
      <c r="I807" s="31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</row>
    <row r="808" spans="1:26" ht="14.25" customHeight="1" x14ac:dyDescent="0.3">
      <c r="A808" s="27"/>
      <c r="B808" s="27"/>
      <c r="C808" s="27"/>
      <c r="D808" s="27"/>
      <c r="E808" s="31"/>
      <c r="F808" s="31"/>
      <c r="G808" s="31"/>
      <c r="H808" s="31"/>
      <c r="I808" s="31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</row>
    <row r="809" spans="1:26" ht="14.25" customHeight="1" x14ac:dyDescent="0.3">
      <c r="A809" s="27"/>
      <c r="B809" s="27"/>
      <c r="C809" s="27"/>
      <c r="D809" s="27"/>
      <c r="E809" s="31"/>
      <c r="F809" s="31"/>
      <c r="G809" s="31"/>
      <c r="H809" s="31"/>
      <c r="I809" s="31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</row>
    <row r="810" spans="1:26" ht="14.25" customHeight="1" x14ac:dyDescent="0.3">
      <c r="A810" s="27"/>
      <c r="B810" s="27"/>
      <c r="C810" s="27"/>
      <c r="D810" s="27"/>
      <c r="E810" s="31"/>
      <c r="F810" s="31"/>
      <c r="G810" s="31"/>
      <c r="H810" s="31"/>
      <c r="I810" s="31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</row>
    <row r="811" spans="1:26" ht="14.25" customHeight="1" x14ac:dyDescent="0.3">
      <c r="A811" s="27"/>
      <c r="B811" s="27"/>
      <c r="C811" s="27"/>
      <c r="D811" s="27"/>
      <c r="E811" s="31"/>
      <c r="F811" s="31"/>
      <c r="G811" s="31"/>
      <c r="H811" s="31"/>
      <c r="I811" s="31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</row>
    <row r="812" spans="1:26" ht="14.25" customHeight="1" x14ac:dyDescent="0.3">
      <c r="A812" s="27"/>
      <c r="B812" s="27"/>
      <c r="C812" s="27"/>
      <c r="D812" s="27"/>
      <c r="E812" s="31"/>
      <c r="F812" s="31"/>
      <c r="G812" s="31"/>
      <c r="H812" s="31"/>
      <c r="I812" s="31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</row>
    <row r="813" spans="1:26" ht="14.25" customHeight="1" x14ac:dyDescent="0.3">
      <c r="A813" s="27"/>
      <c r="B813" s="27"/>
      <c r="C813" s="27"/>
      <c r="D813" s="27"/>
      <c r="E813" s="31"/>
      <c r="F813" s="31"/>
      <c r="G813" s="31"/>
      <c r="H813" s="31"/>
      <c r="I813" s="31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</row>
    <row r="814" spans="1:26" ht="14.25" customHeight="1" x14ac:dyDescent="0.3">
      <c r="A814" s="27"/>
      <c r="B814" s="27"/>
      <c r="C814" s="27"/>
      <c r="D814" s="27"/>
      <c r="E814" s="31"/>
      <c r="F814" s="31"/>
      <c r="G814" s="31"/>
      <c r="H814" s="31"/>
      <c r="I814" s="31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</row>
    <row r="815" spans="1:26" ht="14.25" customHeight="1" x14ac:dyDescent="0.3">
      <c r="A815" s="27"/>
      <c r="B815" s="27"/>
      <c r="C815" s="27"/>
      <c r="D815" s="27"/>
      <c r="E815" s="31"/>
      <c r="F815" s="31"/>
      <c r="G815" s="31"/>
      <c r="H815" s="31"/>
      <c r="I815" s="31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</row>
    <row r="816" spans="1:26" ht="14.25" customHeight="1" x14ac:dyDescent="0.3">
      <c r="A816" s="27"/>
      <c r="B816" s="27"/>
      <c r="C816" s="27"/>
      <c r="D816" s="27"/>
      <c r="E816" s="31"/>
      <c r="F816" s="31"/>
      <c r="G816" s="31"/>
      <c r="H816" s="31"/>
      <c r="I816" s="31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</row>
    <row r="817" spans="1:26" ht="14.25" customHeight="1" x14ac:dyDescent="0.3">
      <c r="A817" s="27"/>
      <c r="B817" s="27"/>
      <c r="C817" s="27"/>
      <c r="D817" s="27"/>
      <c r="E817" s="31"/>
      <c r="F817" s="31"/>
      <c r="G817" s="31"/>
      <c r="H817" s="31"/>
      <c r="I817" s="31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</row>
    <row r="818" spans="1:26" ht="14.25" customHeight="1" x14ac:dyDescent="0.3">
      <c r="A818" s="27"/>
      <c r="B818" s="27"/>
      <c r="C818" s="27"/>
      <c r="D818" s="27"/>
      <c r="E818" s="31"/>
      <c r="F818" s="31"/>
      <c r="G818" s="31"/>
      <c r="H818" s="31"/>
      <c r="I818" s="31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</row>
    <row r="819" spans="1:26" ht="14.25" customHeight="1" x14ac:dyDescent="0.3">
      <c r="A819" s="27"/>
      <c r="B819" s="27"/>
      <c r="C819" s="27"/>
      <c r="D819" s="27"/>
      <c r="E819" s="31"/>
      <c r="F819" s="31"/>
      <c r="G819" s="31"/>
      <c r="H819" s="31"/>
      <c r="I819" s="31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</row>
    <row r="820" spans="1:26" ht="14.25" customHeight="1" x14ac:dyDescent="0.3">
      <c r="A820" s="27"/>
      <c r="B820" s="27"/>
      <c r="C820" s="27"/>
      <c r="D820" s="27"/>
      <c r="E820" s="31"/>
      <c r="F820" s="31"/>
      <c r="G820" s="31"/>
      <c r="H820" s="31"/>
      <c r="I820" s="31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</row>
    <row r="821" spans="1:26" ht="14.25" customHeight="1" x14ac:dyDescent="0.3">
      <c r="A821" s="27"/>
      <c r="B821" s="27"/>
      <c r="C821" s="27"/>
      <c r="D821" s="27"/>
      <c r="E821" s="31"/>
      <c r="F821" s="31"/>
      <c r="G821" s="31"/>
      <c r="H821" s="31"/>
      <c r="I821" s="31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</row>
    <row r="822" spans="1:26" ht="14.25" customHeight="1" x14ac:dyDescent="0.3">
      <c r="A822" s="27"/>
      <c r="B822" s="27"/>
      <c r="C822" s="27"/>
      <c r="D822" s="27"/>
      <c r="E822" s="31"/>
      <c r="F822" s="31"/>
      <c r="G822" s="31"/>
      <c r="H822" s="31"/>
      <c r="I822" s="31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</row>
    <row r="823" spans="1:26" ht="14.25" customHeight="1" x14ac:dyDescent="0.3">
      <c r="A823" s="27"/>
      <c r="B823" s="27"/>
      <c r="C823" s="27"/>
      <c r="D823" s="27"/>
      <c r="E823" s="31"/>
      <c r="F823" s="31"/>
      <c r="G823" s="31"/>
      <c r="H823" s="31"/>
      <c r="I823" s="31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</row>
    <row r="824" spans="1:26" ht="14.25" customHeight="1" x14ac:dyDescent="0.3">
      <c r="A824" s="27"/>
      <c r="B824" s="27"/>
      <c r="C824" s="27"/>
      <c r="D824" s="27"/>
      <c r="E824" s="31"/>
      <c r="F824" s="31"/>
      <c r="G824" s="31"/>
      <c r="H824" s="31"/>
      <c r="I824" s="31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</row>
    <row r="825" spans="1:26" ht="14.25" customHeight="1" x14ac:dyDescent="0.3">
      <c r="A825" s="27"/>
      <c r="B825" s="27"/>
      <c r="C825" s="27"/>
      <c r="D825" s="27"/>
      <c r="E825" s="31"/>
      <c r="F825" s="31"/>
      <c r="G825" s="31"/>
      <c r="H825" s="31"/>
      <c r="I825" s="31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</row>
    <row r="826" spans="1:26" ht="14.25" customHeight="1" x14ac:dyDescent="0.3">
      <c r="A826" s="27"/>
      <c r="B826" s="27"/>
      <c r="C826" s="27"/>
      <c r="D826" s="27"/>
      <c r="E826" s="31"/>
      <c r="F826" s="31"/>
      <c r="G826" s="31"/>
      <c r="H826" s="31"/>
      <c r="I826" s="31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</row>
    <row r="827" spans="1:26" ht="14.25" customHeight="1" x14ac:dyDescent="0.3">
      <c r="A827" s="27"/>
      <c r="B827" s="27"/>
      <c r="C827" s="27"/>
      <c r="D827" s="27"/>
      <c r="E827" s="31"/>
      <c r="F827" s="31"/>
      <c r="G827" s="31"/>
      <c r="H827" s="31"/>
      <c r="I827" s="31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</row>
    <row r="828" spans="1:26" ht="14.25" customHeight="1" x14ac:dyDescent="0.3">
      <c r="A828" s="27"/>
      <c r="B828" s="27"/>
      <c r="C828" s="27"/>
      <c r="D828" s="27"/>
      <c r="E828" s="31"/>
      <c r="F828" s="31"/>
      <c r="G828" s="31"/>
      <c r="H828" s="31"/>
      <c r="I828" s="31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</row>
    <row r="829" spans="1:26" ht="14.25" customHeight="1" x14ac:dyDescent="0.3">
      <c r="A829" s="27"/>
      <c r="B829" s="27"/>
      <c r="C829" s="27"/>
      <c r="D829" s="27"/>
      <c r="E829" s="31"/>
      <c r="F829" s="31"/>
      <c r="G829" s="31"/>
      <c r="H829" s="31"/>
      <c r="I829" s="31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</row>
    <row r="830" spans="1:26" ht="14.25" customHeight="1" x14ac:dyDescent="0.3">
      <c r="A830" s="27"/>
      <c r="B830" s="27"/>
      <c r="C830" s="27"/>
      <c r="D830" s="27"/>
      <c r="E830" s="31"/>
      <c r="F830" s="31"/>
      <c r="G830" s="31"/>
      <c r="H830" s="31"/>
      <c r="I830" s="31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</row>
    <row r="831" spans="1:26" ht="14.25" customHeight="1" x14ac:dyDescent="0.3">
      <c r="A831" s="27"/>
      <c r="B831" s="27"/>
      <c r="C831" s="27"/>
      <c r="D831" s="27"/>
      <c r="E831" s="31"/>
      <c r="F831" s="31"/>
      <c r="G831" s="31"/>
      <c r="H831" s="31"/>
      <c r="I831" s="31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</row>
    <row r="832" spans="1:26" ht="14.25" customHeight="1" x14ac:dyDescent="0.3">
      <c r="A832" s="27"/>
      <c r="B832" s="27"/>
      <c r="C832" s="27"/>
      <c r="D832" s="27"/>
      <c r="E832" s="31"/>
      <c r="F832" s="31"/>
      <c r="G832" s="31"/>
      <c r="H832" s="31"/>
      <c r="I832" s="31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</row>
    <row r="833" spans="1:26" ht="14.25" customHeight="1" x14ac:dyDescent="0.3">
      <c r="A833" s="27"/>
      <c r="B833" s="27"/>
      <c r="C833" s="27"/>
      <c r="D833" s="27"/>
      <c r="E833" s="31"/>
      <c r="F833" s="31"/>
      <c r="G833" s="31"/>
      <c r="H833" s="31"/>
      <c r="I833" s="31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</row>
    <row r="834" spans="1:26" ht="14.25" customHeight="1" x14ac:dyDescent="0.3">
      <c r="A834" s="27"/>
      <c r="B834" s="27"/>
      <c r="C834" s="27"/>
      <c r="D834" s="27"/>
      <c r="E834" s="31"/>
      <c r="F834" s="31"/>
      <c r="G834" s="31"/>
      <c r="H834" s="31"/>
      <c r="I834" s="31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</row>
    <row r="835" spans="1:26" ht="14.25" customHeight="1" x14ac:dyDescent="0.3">
      <c r="A835" s="27"/>
      <c r="B835" s="27"/>
      <c r="C835" s="27"/>
      <c r="D835" s="27"/>
      <c r="E835" s="31"/>
      <c r="F835" s="31"/>
      <c r="G835" s="31"/>
      <c r="H835" s="31"/>
      <c r="I835" s="31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</row>
    <row r="836" spans="1:26" ht="14.25" customHeight="1" x14ac:dyDescent="0.3">
      <c r="A836" s="27"/>
      <c r="B836" s="27"/>
      <c r="C836" s="27"/>
      <c r="D836" s="27"/>
      <c r="E836" s="31"/>
      <c r="F836" s="31"/>
      <c r="G836" s="31"/>
      <c r="H836" s="31"/>
      <c r="I836" s="31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</row>
    <row r="837" spans="1:26" ht="14.25" customHeight="1" x14ac:dyDescent="0.3">
      <c r="A837" s="27"/>
      <c r="B837" s="27"/>
      <c r="C837" s="27"/>
      <c r="D837" s="27"/>
      <c r="E837" s="31"/>
      <c r="F837" s="31"/>
      <c r="G837" s="31"/>
      <c r="H837" s="31"/>
      <c r="I837" s="31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</row>
    <row r="838" spans="1:26" ht="14.25" customHeight="1" x14ac:dyDescent="0.3">
      <c r="A838" s="27"/>
      <c r="B838" s="27"/>
      <c r="C838" s="27"/>
      <c r="D838" s="27"/>
      <c r="E838" s="31"/>
      <c r="F838" s="31"/>
      <c r="G838" s="31"/>
      <c r="H838" s="31"/>
      <c r="I838" s="31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</row>
    <row r="839" spans="1:26" ht="14.25" customHeight="1" x14ac:dyDescent="0.3">
      <c r="A839" s="27"/>
      <c r="B839" s="27"/>
      <c r="C839" s="27"/>
      <c r="D839" s="27"/>
      <c r="E839" s="31"/>
      <c r="F839" s="31"/>
      <c r="G839" s="31"/>
      <c r="H839" s="31"/>
      <c r="I839" s="31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</row>
    <row r="840" spans="1:26" ht="14.25" customHeight="1" x14ac:dyDescent="0.3">
      <c r="A840" s="27"/>
      <c r="B840" s="27"/>
      <c r="C840" s="27"/>
      <c r="D840" s="27"/>
      <c r="E840" s="31"/>
      <c r="F840" s="31"/>
      <c r="G840" s="31"/>
      <c r="H840" s="31"/>
      <c r="I840" s="31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</row>
    <row r="841" spans="1:26" ht="14.25" customHeight="1" x14ac:dyDescent="0.3">
      <c r="A841" s="27"/>
      <c r="B841" s="27"/>
      <c r="C841" s="27"/>
      <c r="D841" s="27"/>
      <c r="E841" s="31"/>
      <c r="F841" s="31"/>
      <c r="G841" s="31"/>
      <c r="H841" s="31"/>
      <c r="I841" s="31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</row>
    <row r="842" spans="1:26" ht="14.25" customHeight="1" x14ac:dyDescent="0.3">
      <c r="A842" s="27"/>
      <c r="B842" s="27"/>
      <c r="C842" s="27"/>
      <c r="D842" s="27"/>
      <c r="E842" s="31"/>
      <c r="F842" s="31"/>
      <c r="G842" s="31"/>
      <c r="H842" s="31"/>
      <c r="I842" s="31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</row>
    <row r="843" spans="1:26" ht="14.25" customHeight="1" x14ac:dyDescent="0.3">
      <c r="A843" s="27"/>
      <c r="B843" s="27"/>
      <c r="C843" s="27"/>
      <c r="D843" s="27"/>
      <c r="E843" s="31"/>
      <c r="F843" s="31"/>
      <c r="G843" s="31"/>
      <c r="H843" s="31"/>
      <c r="I843" s="31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</row>
    <row r="844" spans="1:26" ht="14.25" customHeight="1" x14ac:dyDescent="0.3">
      <c r="A844" s="27"/>
      <c r="B844" s="27"/>
      <c r="C844" s="27"/>
      <c r="D844" s="27"/>
      <c r="E844" s="31"/>
      <c r="F844" s="31"/>
      <c r="G844" s="31"/>
      <c r="H844" s="31"/>
      <c r="I844" s="31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</row>
    <row r="845" spans="1:26" ht="14.25" customHeight="1" x14ac:dyDescent="0.3">
      <c r="A845" s="27"/>
      <c r="B845" s="27"/>
      <c r="C845" s="27"/>
      <c r="D845" s="27"/>
      <c r="E845" s="31"/>
      <c r="F845" s="31"/>
      <c r="G845" s="31"/>
      <c r="H845" s="31"/>
      <c r="I845" s="31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</row>
    <row r="846" spans="1:26" ht="14.25" customHeight="1" x14ac:dyDescent="0.3">
      <c r="A846" s="27"/>
      <c r="B846" s="27"/>
      <c r="C846" s="27"/>
      <c r="D846" s="27"/>
      <c r="E846" s="31"/>
      <c r="F846" s="31"/>
      <c r="G846" s="31"/>
      <c r="H846" s="31"/>
      <c r="I846" s="31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</row>
    <row r="847" spans="1:26" ht="14.25" customHeight="1" x14ac:dyDescent="0.3">
      <c r="A847" s="27"/>
      <c r="B847" s="27"/>
      <c r="C847" s="27"/>
      <c r="D847" s="27"/>
      <c r="E847" s="31"/>
      <c r="F847" s="31"/>
      <c r="G847" s="31"/>
      <c r="H847" s="31"/>
      <c r="I847" s="31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</row>
    <row r="848" spans="1:26" ht="14.25" customHeight="1" x14ac:dyDescent="0.3">
      <c r="A848" s="27"/>
      <c r="B848" s="27"/>
      <c r="C848" s="27"/>
      <c r="D848" s="27"/>
      <c r="E848" s="31"/>
      <c r="F848" s="31"/>
      <c r="G848" s="31"/>
      <c r="H848" s="31"/>
      <c r="I848" s="31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</row>
    <row r="849" spans="1:26" ht="14.25" customHeight="1" x14ac:dyDescent="0.3">
      <c r="A849" s="27"/>
      <c r="B849" s="27"/>
      <c r="C849" s="27"/>
      <c r="D849" s="27"/>
      <c r="E849" s="31"/>
      <c r="F849" s="31"/>
      <c r="G849" s="31"/>
      <c r="H849" s="31"/>
      <c r="I849" s="31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</row>
    <row r="850" spans="1:26" ht="14.25" customHeight="1" x14ac:dyDescent="0.3">
      <c r="A850" s="27"/>
      <c r="B850" s="27"/>
      <c r="C850" s="27"/>
      <c r="D850" s="27"/>
      <c r="E850" s="31"/>
      <c r="F850" s="31"/>
      <c r="G850" s="31"/>
      <c r="H850" s="31"/>
      <c r="I850" s="31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</row>
    <row r="851" spans="1:26" ht="14.25" customHeight="1" x14ac:dyDescent="0.3">
      <c r="A851" s="27"/>
      <c r="B851" s="27"/>
      <c r="C851" s="27"/>
      <c r="D851" s="27"/>
      <c r="E851" s="31"/>
      <c r="F851" s="31"/>
      <c r="G851" s="31"/>
      <c r="H851" s="31"/>
      <c r="I851" s="31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</row>
    <row r="852" spans="1:26" ht="14.25" customHeight="1" x14ac:dyDescent="0.3">
      <c r="A852" s="27"/>
      <c r="B852" s="27"/>
      <c r="C852" s="27"/>
      <c r="D852" s="27"/>
      <c r="E852" s="31"/>
      <c r="F852" s="31"/>
      <c r="G852" s="31"/>
      <c r="H852" s="31"/>
      <c r="I852" s="31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</row>
    <row r="853" spans="1:26" ht="14.25" customHeight="1" x14ac:dyDescent="0.3">
      <c r="A853" s="27"/>
      <c r="B853" s="27"/>
      <c r="C853" s="27"/>
      <c r="D853" s="27"/>
      <c r="E853" s="31"/>
      <c r="F853" s="31"/>
      <c r="G853" s="31"/>
      <c r="H853" s="31"/>
      <c r="I853" s="31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</row>
    <row r="854" spans="1:26" ht="14.25" customHeight="1" x14ac:dyDescent="0.3">
      <c r="A854" s="27"/>
      <c r="B854" s="27"/>
      <c r="C854" s="27"/>
      <c r="D854" s="27"/>
      <c r="E854" s="31"/>
      <c r="F854" s="31"/>
      <c r="G854" s="31"/>
      <c r="H854" s="31"/>
      <c r="I854" s="31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</row>
    <row r="855" spans="1:26" ht="14.25" customHeight="1" x14ac:dyDescent="0.3">
      <c r="A855" s="27"/>
      <c r="B855" s="27"/>
      <c r="C855" s="27"/>
      <c r="D855" s="27"/>
      <c r="E855" s="31"/>
      <c r="F855" s="31"/>
      <c r="G855" s="31"/>
      <c r="H855" s="31"/>
      <c r="I855" s="31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</row>
    <row r="856" spans="1:26" ht="14.25" customHeight="1" x14ac:dyDescent="0.3">
      <c r="A856" s="27"/>
      <c r="B856" s="27"/>
      <c r="C856" s="27"/>
      <c r="D856" s="27"/>
      <c r="E856" s="31"/>
      <c r="F856" s="31"/>
      <c r="G856" s="31"/>
      <c r="H856" s="31"/>
      <c r="I856" s="31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</row>
    <row r="857" spans="1:26" ht="14.25" customHeight="1" x14ac:dyDescent="0.3">
      <c r="A857" s="27"/>
      <c r="B857" s="27"/>
      <c r="C857" s="27"/>
      <c r="D857" s="27"/>
      <c r="E857" s="31"/>
      <c r="F857" s="31"/>
      <c r="G857" s="31"/>
      <c r="H857" s="31"/>
      <c r="I857" s="31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</row>
    <row r="858" spans="1:26" ht="14.25" customHeight="1" x14ac:dyDescent="0.3">
      <c r="A858" s="27"/>
      <c r="B858" s="27"/>
      <c r="C858" s="27"/>
      <c r="D858" s="27"/>
      <c r="E858" s="31"/>
      <c r="F858" s="31"/>
      <c r="G858" s="31"/>
      <c r="H858" s="31"/>
      <c r="I858" s="31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</row>
    <row r="859" spans="1:26" ht="14.25" customHeight="1" x14ac:dyDescent="0.3">
      <c r="A859" s="27"/>
      <c r="B859" s="27"/>
      <c r="C859" s="27"/>
      <c r="D859" s="27"/>
      <c r="E859" s="31"/>
      <c r="F859" s="31"/>
      <c r="G859" s="31"/>
      <c r="H859" s="31"/>
      <c r="I859" s="31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</row>
    <row r="860" spans="1:26" ht="14.25" customHeight="1" x14ac:dyDescent="0.3">
      <c r="A860" s="27"/>
      <c r="B860" s="27"/>
      <c r="C860" s="27"/>
      <c r="D860" s="27"/>
      <c r="E860" s="31"/>
      <c r="F860" s="31"/>
      <c r="G860" s="31"/>
      <c r="H860" s="31"/>
      <c r="I860" s="31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</row>
    <row r="861" spans="1:26" ht="14.25" customHeight="1" x14ac:dyDescent="0.3">
      <c r="A861" s="27"/>
      <c r="B861" s="27"/>
      <c r="C861" s="27"/>
      <c r="D861" s="27"/>
      <c r="E861" s="31"/>
      <c r="F861" s="31"/>
      <c r="G861" s="31"/>
      <c r="H861" s="31"/>
      <c r="I861" s="31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</row>
    <row r="862" spans="1:26" ht="14.25" customHeight="1" x14ac:dyDescent="0.3">
      <c r="A862" s="27"/>
      <c r="B862" s="27"/>
      <c r="C862" s="27"/>
      <c r="D862" s="27"/>
      <c r="E862" s="31"/>
      <c r="F862" s="31"/>
      <c r="G862" s="31"/>
      <c r="H862" s="31"/>
      <c r="I862" s="31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</row>
    <row r="863" spans="1:26" ht="14.25" customHeight="1" x14ac:dyDescent="0.3">
      <c r="A863" s="27"/>
      <c r="B863" s="27"/>
      <c r="C863" s="27"/>
      <c r="D863" s="27"/>
      <c r="E863" s="31"/>
      <c r="F863" s="31"/>
      <c r="G863" s="31"/>
      <c r="H863" s="31"/>
      <c r="I863" s="31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</row>
    <row r="864" spans="1:26" ht="14.25" customHeight="1" x14ac:dyDescent="0.3">
      <c r="A864" s="27"/>
      <c r="B864" s="27"/>
      <c r="C864" s="27"/>
      <c r="D864" s="27"/>
      <c r="E864" s="31"/>
      <c r="F864" s="31"/>
      <c r="G864" s="31"/>
      <c r="H864" s="31"/>
      <c r="I864" s="31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</row>
    <row r="865" spans="1:26" ht="14.25" customHeight="1" x14ac:dyDescent="0.3">
      <c r="A865" s="27"/>
      <c r="B865" s="27"/>
      <c r="C865" s="27"/>
      <c r="D865" s="27"/>
      <c r="E865" s="31"/>
      <c r="F865" s="31"/>
      <c r="G865" s="31"/>
      <c r="H865" s="31"/>
      <c r="I865" s="31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</row>
    <row r="866" spans="1:26" ht="14.25" customHeight="1" x14ac:dyDescent="0.3">
      <c r="A866" s="27"/>
      <c r="B866" s="27"/>
      <c r="C866" s="27"/>
      <c r="D866" s="27"/>
      <c r="E866" s="31"/>
      <c r="F866" s="31"/>
      <c r="G866" s="31"/>
      <c r="H866" s="31"/>
      <c r="I866" s="31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</row>
    <row r="867" spans="1:26" ht="14.25" customHeight="1" x14ac:dyDescent="0.3">
      <c r="A867" s="27"/>
      <c r="B867" s="27"/>
      <c r="C867" s="27"/>
      <c r="D867" s="27"/>
      <c r="E867" s="31"/>
      <c r="F867" s="31"/>
      <c r="G867" s="31"/>
      <c r="H867" s="31"/>
      <c r="I867" s="31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</row>
    <row r="868" spans="1:26" ht="14.25" customHeight="1" x14ac:dyDescent="0.3">
      <c r="A868" s="27"/>
      <c r="B868" s="27"/>
      <c r="C868" s="27"/>
      <c r="D868" s="27"/>
      <c r="E868" s="31"/>
      <c r="F868" s="31"/>
      <c r="G868" s="31"/>
      <c r="H868" s="31"/>
      <c r="I868" s="31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</row>
    <row r="869" spans="1:26" ht="14.25" customHeight="1" x14ac:dyDescent="0.3">
      <c r="A869" s="27"/>
      <c r="B869" s="27"/>
      <c r="C869" s="27"/>
      <c r="D869" s="27"/>
      <c r="E869" s="31"/>
      <c r="F869" s="31"/>
      <c r="G869" s="31"/>
      <c r="H869" s="31"/>
      <c r="I869" s="31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</row>
    <row r="870" spans="1:26" ht="14.25" customHeight="1" x14ac:dyDescent="0.3">
      <c r="A870" s="27"/>
      <c r="B870" s="27"/>
      <c r="C870" s="27"/>
      <c r="D870" s="27"/>
      <c r="E870" s="31"/>
      <c r="F870" s="31"/>
      <c r="G870" s="31"/>
      <c r="H870" s="31"/>
      <c r="I870" s="31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</row>
    <row r="871" spans="1:26" ht="14.25" customHeight="1" x14ac:dyDescent="0.3">
      <c r="A871" s="27"/>
      <c r="B871" s="27"/>
      <c r="C871" s="27"/>
      <c r="D871" s="27"/>
      <c r="E871" s="31"/>
      <c r="F871" s="31"/>
      <c r="G871" s="31"/>
      <c r="H871" s="31"/>
      <c r="I871" s="31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</row>
    <row r="872" spans="1:26" ht="14.25" customHeight="1" x14ac:dyDescent="0.3">
      <c r="A872" s="27"/>
      <c r="B872" s="27"/>
      <c r="C872" s="27"/>
      <c r="D872" s="27"/>
      <c r="E872" s="31"/>
      <c r="F872" s="31"/>
      <c r="G872" s="31"/>
      <c r="H872" s="31"/>
      <c r="I872" s="31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</row>
    <row r="873" spans="1:26" ht="14.25" customHeight="1" x14ac:dyDescent="0.3">
      <c r="A873" s="27"/>
      <c r="B873" s="27"/>
      <c r="C873" s="27"/>
      <c r="D873" s="27"/>
      <c r="E873" s="31"/>
      <c r="F873" s="31"/>
      <c r="G873" s="31"/>
      <c r="H873" s="31"/>
      <c r="I873" s="31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</row>
    <row r="874" spans="1:26" ht="14.25" customHeight="1" x14ac:dyDescent="0.3">
      <c r="A874" s="27"/>
      <c r="B874" s="27"/>
      <c r="C874" s="27"/>
      <c r="D874" s="27"/>
      <c r="E874" s="31"/>
      <c r="F874" s="31"/>
      <c r="G874" s="31"/>
      <c r="H874" s="31"/>
      <c r="I874" s="31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</row>
    <row r="875" spans="1:26" ht="14.25" customHeight="1" x14ac:dyDescent="0.3">
      <c r="A875" s="27"/>
      <c r="B875" s="27"/>
      <c r="C875" s="27"/>
      <c r="D875" s="27"/>
      <c r="E875" s="31"/>
      <c r="F875" s="31"/>
      <c r="G875" s="31"/>
      <c r="H875" s="31"/>
      <c r="I875" s="31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</row>
    <row r="876" spans="1:26" ht="14.25" customHeight="1" x14ac:dyDescent="0.3">
      <c r="A876" s="27"/>
      <c r="B876" s="27"/>
      <c r="C876" s="27"/>
      <c r="D876" s="27"/>
      <c r="E876" s="31"/>
      <c r="F876" s="31"/>
      <c r="G876" s="31"/>
      <c r="H876" s="31"/>
      <c r="I876" s="31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</row>
    <row r="877" spans="1:26" ht="14.25" customHeight="1" x14ac:dyDescent="0.3">
      <c r="A877" s="27"/>
      <c r="B877" s="27"/>
      <c r="C877" s="27"/>
      <c r="D877" s="27"/>
      <c r="E877" s="31"/>
      <c r="F877" s="31"/>
      <c r="G877" s="31"/>
      <c r="H877" s="31"/>
      <c r="I877" s="31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</row>
    <row r="878" spans="1:26" ht="14.25" customHeight="1" x14ac:dyDescent="0.3">
      <c r="A878" s="27"/>
      <c r="B878" s="27"/>
      <c r="C878" s="27"/>
      <c r="D878" s="27"/>
      <c r="E878" s="31"/>
      <c r="F878" s="31"/>
      <c r="G878" s="31"/>
      <c r="H878" s="31"/>
      <c r="I878" s="31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</row>
    <row r="879" spans="1:26" ht="14.25" customHeight="1" x14ac:dyDescent="0.3">
      <c r="A879" s="27"/>
      <c r="B879" s="27"/>
      <c r="C879" s="27"/>
      <c r="D879" s="27"/>
      <c r="E879" s="31"/>
      <c r="F879" s="31"/>
      <c r="G879" s="31"/>
      <c r="H879" s="31"/>
      <c r="I879" s="31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</row>
    <row r="880" spans="1:26" ht="14.25" customHeight="1" x14ac:dyDescent="0.3">
      <c r="A880" s="27"/>
      <c r="B880" s="27"/>
      <c r="C880" s="27"/>
      <c r="D880" s="27"/>
      <c r="E880" s="31"/>
      <c r="F880" s="31"/>
      <c r="G880" s="31"/>
      <c r="H880" s="31"/>
      <c r="I880" s="31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</row>
    <row r="881" spans="1:26" ht="14.25" customHeight="1" x14ac:dyDescent="0.3">
      <c r="A881" s="27"/>
      <c r="B881" s="27"/>
      <c r="C881" s="27"/>
      <c r="D881" s="27"/>
      <c r="E881" s="31"/>
      <c r="F881" s="31"/>
      <c r="G881" s="31"/>
      <c r="H881" s="31"/>
      <c r="I881" s="31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</row>
    <row r="882" spans="1:26" ht="14.25" customHeight="1" x14ac:dyDescent="0.3">
      <c r="A882" s="27"/>
      <c r="B882" s="27"/>
      <c r="C882" s="27"/>
      <c r="D882" s="27"/>
      <c r="E882" s="31"/>
      <c r="F882" s="31"/>
      <c r="G882" s="31"/>
      <c r="H882" s="31"/>
      <c r="I882" s="31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</row>
    <row r="883" spans="1:26" ht="14.25" customHeight="1" x14ac:dyDescent="0.3">
      <c r="A883" s="27"/>
      <c r="B883" s="27"/>
      <c r="C883" s="27"/>
      <c r="D883" s="27"/>
      <c r="E883" s="31"/>
      <c r="F883" s="31"/>
      <c r="G883" s="31"/>
      <c r="H883" s="31"/>
      <c r="I883" s="31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</row>
    <row r="884" spans="1:26" ht="14.25" customHeight="1" x14ac:dyDescent="0.3">
      <c r="A884" s="27"/>
      <c r="B884" s="27"/>
      <c r="C884" s="27"/>
      <c r="D884" s="27"/>
      <c r="E884" s="31"/>
      <c r="F884" s="31"/>
      <c r="G884" s="31"/>
      <c r="H884" s="31"/>
      <c r="I884" s="31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</row>
    <row r="885" spans="1:26" ht="14.25" customHeight="1" x14ac:dyDescent="0.3">
      <c r="A885" s="27"/>
      <c r="B885" s="27"/>
      <c r="C885" s="27"/>
      <c r="D885" s="27"/>
      <c r="E885" s="31"/>
      <c r="F885" s="31"/>
      <c r="G885" s="31"/>
      <c r="H885" s="31"/>
      <c r="I885" s="31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</row>
    <row r="886" spans="1:26" ht="14.25" customHeight="1" x14ac:dyDescent="0.3">
      <c r="A886" s="27"/>
      <c r="B886" s="27"/>
      <c r="C886" s="27"/>
      <c r="D886" s="27"/>
      <c r="E886" s="31"/>
      <c r="F886" s="31"/>
      <c r="G886" s="31"/>
      <c r="H886" s="31"/>
      <c r="I886" s="31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</row>
    <row r="887" spans="1:26" ht="14.25" customHeight="1" x14ac:dyDescent="0.3">
      <c r="A887" s="27"/>
      <c r="B887" s="27"/>
      <c r="C887" s="27"/>
      <c r="D887" s="27"/>
      <c r="E887" s="31"/>
      <c r="F887" s="31"/>
      <c r="G887" s="31"/>
      <c r="H887" s="31"/>
      <c r="I887" s="31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</row>
    <row r="888" spans="1:26" ht="14.25" customHeight="1" x14ac:dyDescent="0.3">
      <c r="A888" s="27"/>
      <c r="B888" s="27"/>
      <c r="C888" s="27"/>
      <c r="D888" s="27"/>
      <c r="E888" s="31"/>
      <c r="F888" s="31"/>
      <c r="G888" s="31"/>
      <c r="H888" s="31"/>
      <c r="I888" s="31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</row>
    <row r="889" spans="1:26" ht="14.25" customHeight="1" x14ac:dyDescent="0.3">
      <c r="A889" s="27"/>
      <c r="B889" s="27"/>
      <c r="C889" s="27"/>
      <c r="D889" s="27"/>
      <c r="E889" s="31"/>
      <c r="F889" s="31"/>
      <c r="G889" s="31"/>
      <c r="H889" s="31"/>
      <c r="I889" s="31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</row>
    <row r="890" spans="1:26" ht="14.25" customHeight="1" x14ac:dyDescent="0.3">
      <c r="A890" s="27"/>
      <c r="B890" s="27"/>
      <c r="C890" s="27"/>
      <c r="D890" s="27"/>
      <c r="E890" s="31"/>
      <c r="F890" s="31"/>
      <c r="G890" s="31"/>
      <c r="H890" s="31"/>
      <c r="I890" s="31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</row>
    <row r="891" spans="1:26" ht="14.25" customHeight="1" x14ac:dyDescent="0.3">
      <c r="A891" s="27"/>
      <c r="B891" s="27"/>
      <c r="C891" s="27"/>
      <c r="D891" s="27"/>
      <c r="E891" s="31"/>
      <c r="F891" s="31"/>
      <c r="G891" s="31"/>
      <c r="H891" s="31"/>
      <c r="I891" s="31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</row>
    <row r="892" spans="1:26" ht="14.25" customHeight="1" x14ac:dyDescent="0.3">
      <c r="A892" s="27"/>
      <c r="B892" s="27"/>
      <c r="C892" s="27"/>
      <c r="D892" s="27"/>
      <c r="E892" s="31"/>
      <c r="F892" s="31"/>
      <c r="G892" s="31"/>
      <c r="H892" s="31"/>
      <c r="I892" s="31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</row>
    <row r="893" spans="1:26" ht="14.25" customHeight="1" x14ac:dyDescent="0.3">
      <c r="A893" s="27"/>
      <c r="B893" s="27"/>
      <c r="C893" s="27"/>
      <c r="D893" s="27"/>
      <c r="E893" s="31"/>
      <c r="F893" s="31"/>
      <c r="G893" s="31"/>
      <c r="H893" s="31"/>
      <c r="I893" s="31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</row>
    <row r="894" spans="1:26" ht="14.25" customHeight="1" x14ac:dyDescent="0.3">
      <c r="A894" s="27"/>
      <c r="B894" s="27"/>
      <c r="C894" s="27"/>
      <c r="D894" s="27"/>
      <c r="E894" s="31"/>
      <c r="F894" s="31"/>
      <c r="G894" s="31"/>
      <c r="H894" s="31"/>
      <c r="I894" s="31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</row>
    <row r="895" spans="1:26" ht="14.25" customHeight="1" x14ac:dyDescent="0.3">
      <c r="A895" s="27"/>
      <c r="B895" s="27"/>
      <c r="C895" s="27"/>
      <c r="D895" s="27"/>
      <c r="E895" s="31"/>
      <c r="F895" s="31"/>
      <c r="G895" s="31"/>
      <c r="H895" s="31"/>
      <c r="I895" s="31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</row>
    <row r="896" spans="1:26" ht="14.25" customHeight="1" x14ac:dyDescent="0.3">
      <c r="A896" s="27"/>
      <c r="B896" s="27"/>
      <c r="C896" s="27"/>
      <c r="D896" s="27"/>
      <c r="E896" s="31"/>
      <c r="F896" s="31"/>
      <c r="G896" s="31"/>
      <c r="H896" s="31"/>
      <c r="I896" s="31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</row>
    <row r="897" spans="1:26" ht="14.25" customHeight="1" x14ac:dyDescent="0.3">
      <c r="A897" s="27"/>
      <c r="B897" s="27"/>
      <c r="C897" s="27"/>
      <c r="D897" s="27"/>
      <c r="E897" s="31"/>
      <c r="F897" s="31"/>
      <c r="G897" s="31"/>
      <c r="H897" s="31"/>
      <c r="I897" s="31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</row>
    <row r="898" spans="1:26" ht="14.25" customHeight="1" x14ac:dyDescent="0.3">
      <c r="A898" s="27"/>
      <c r="B898" s="27"/>
      <c r="C898" s="27"/>
      <c r="D898" s="27"/>
      <c r="E898" s="31"/>
      <c r="F898" s="31"/>
      <c r="G898" s="31"/>
      <c r="H898" s="31"/>
      <c r="I898" s="31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</row>
    <row r="899" spans="1:26" ht="14.25" customHeight="1" x14ac:dyDescent="0.3">
      <c r="A899" s="27"/>
      <c r="B899" s="27"/>
      <c r="C899" s="27"/>
      <c r="D899" s="27"/>
      <c r="E899" s="31"/>
      <c r="F899" s="31"/>
      <c r="G899" s="31"/>
      <c r="H899" s="31"/>
      <c r="I899" s="31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</row>
    <row r="900" spans="1:26" ht="14.25" customHeight="1" x14ac:dyDescent="0.3">
      <c r="A900" s="27"/>
      <c r="B900" s="27"/>
      <c r="C900" s="27"/>
      <c r="D900" s="27"/>
      <c r="E900" s="31"/>
      <c r="F900" s="31"/>
      <c r="G900" s="31"/>
      <c r="H900" s="31"/>
      <c r="I900" s="31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</row>
    <row r="901" spans="1:26" ht="14.25" customHeight="1" x14ac:dyDescent="0.3">
      <c r="A901" s="27"/>
      <c r="B901" s="27"/>
      <c r="C901" s="27"/>
      <c r="D901" s="27"/>
      <c r="E901" s="31"/>
      <c r="F901" s="31"/>
      <c r="G901" s="31"/>
      <c r="H901" s="31"/>
      <c r="I901" s="31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</row>
    <row r="902" spans="1:26" ht="14.25" customHeight="1" x14ac:dyDescent="0.3">
      <c r="A902" s="27"/>
      <c r="B902" s="27"/>
      <c r="C902" s="27"/>
      <c r="D902" s="27"/>
      <c r="E902" s="31"/>
      <c r="F902" s="31"/>
      <c r="G902" s="31"/>
      <c r="H902" s="31"/>
      <c r="I902" s="31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</row>
    <row r="903" spans="1:26" ht="14.25" customHeight="1" x14ac:dyDescent="0.3">
      <c r="A903" s="27"/>
      <c r="B903" s="27"/>
      <c r="C903" s="27"/>
      <c r="D903" s="27"/>
      <c r="E903" s="31"/>
      <c r="F903" s="31"/>
      <c r="G903" s="31"/>
      <c r="H903" s="31"/>
      <c r="I903" s="31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</row>
    <row r="904" spans="1:26" ht="14.25" customHeight="1" x14ac:dyDescent="0.3">
      <c r="A904" s="27"/>
      <c r="B904" s="27"/>
      <c r="C904" s="27"/>
      <c r="D904" s="27"/>
      <c r="E904" s="31"/>
      <c r="F904" s="31"/>
      <c r="G904" s="31"/>
      <c r="H904" s="31"/>
      <c r="I904" s="31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</row>
    <row r="905" spans="1:26" ht="14.25" customHeight="1" x14ac:dyDescent="0.3">
      <c r="A905" s="27"/>
      <c r="B905" s="27"/>
      <c r="C905" s="27"/>
      <c r="D905" s="27"/>
      <c r="E905" s="31"/>
      <c r="F905" s="31"/>
      <c r="G905" s="31"/>
      <c r="H905" s="31"/>
      <c r="I905" s="31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</row>
    <row r="906" spans="1:26" ht="14.25" customHeight="1" x14ac:dyDescent="0.3">
      <c r="A906" s="27"/>
      <c r="B906" s="27"/>
      <c r="C906" s="27"/>
      <c r="D906" s="27"/>
      <c r="E906" s="31"/>
      <c r="F906" s="31"/>
      <c r="G906" s="31"/>
      <c r="H906" s="31"/>
      <c r="I906" s="31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</row>
    <row r="907" spans="1:26" ht="14.25" customHeight="1" x14ac:dyDescent="0.3">
      <c r="A907" s="27"/>
      <c r="B907" s="27"/>
      <c r="C907" s="27"/>
      <c r="D907" s="27"/>
      <c r="E907" s="31"/>
      <c r="F907" s="31"/>
      <c r="G907" s="31"/>
      <c r="H907" s="31"/>
      <c r="I907" s="31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</row>
    <row r="908" spans="1:26" ht="14.25" customHeight="1" x14ac:dyDescent="0.3">
      <c r="A908" s="27"/>
      <c r="B908" s="27"/>
      <c r="C908" s="27"/>
      <c r="D908" s="27"/>
      <c r="E908" s="31"/>
      <c r="F908" s="31"/>
      <c r="G908" s="31"/>
      <c r="H908" s="31"/>
      <c r="I908" s="31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</row>
    <row r="909" spans="1:26" ht="14.25" customHeight="1" x14ac:dyDescent="0.3">
      <c r="A909" s="27"/>
      <c r="B909" s="27"/>
      <c r="C909" s="27"/>
      <c r="D909" s="27"/>
      <c r="E909" s="31"/>
      <c r="F909" s="31"/>
      <c r="G909" s="31"/>
      <c r="H909" s="31"/>
      <c r="I909" s="31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</row>
    <row r="910" spans="1:26" ht="14.25" customHeight="1" x14ac:dyDescent="0.3">
      <c r="A910" s="27"/>
      <c r="B910" s="27"/>
      <c r="C910" s="27"/>
      <c r="D910" s="27"/>
      <c r="E910" s="31"/>
      <c r="F910" s="31"/>
      <c r="G910" s="31"/>
      <c r="H910" s="31"/>
      <c r="I910" s="31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</row>
    <row r="911" spans="1:26" ht="14.25" customHeight="1" x14ac:dyDescent="0.3">
      <c r="A911" s="27"/>
      <c r="B911" s="27"/>
      <c r="C911" s="27"/>
      <c r="D911" s="27"/>
      <c r="E911" s="31"/>
      <c r="F911" s="31"/>
      <c r="G911" s="31"/>
      <c r="H911" s="31"/>
      <c r="I911" s="31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</row>
    <row r="912" spans="1:26" ht="14.25" customHeight="1" x14ac:dyDescent="0.3">
      <c r="A912" s="27"/>
      <c r="B912" s="27"/>
      <c r="C912" s="27"/>
      <c r="D912" s="27"/>
      <c r="E912" s="31"/>
      <c r="F912" s="31"/>
      <c r="G912" s="31"/>
      <c r="H912" s="31"/>
      <c r="I912" s="31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</row>
    <row r="913" spans="1:26" ht="14.25" customHeight="1" x14ac:dyDescent="0.3">
      <c r="A913" s="27"/>
      <c r="B913" s="27"/>
      <c r="C913" s="27"/>
      <c r="D913" s="27"/>
      <c r="E913" s="31"/>
      <c r="F913" s="31"/>
      <c r="G913" s="31"/>
      <c r="H913" s="31"/>
      <c r="I913" s="31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</row>
    <row r="914" spans="1:26" ht="14.25" customHeight="1" x14ac:dyDescent="0.3">
      <c r="A914" s="27"/>
      <c r="B914" s="27"/>
      <c r="C914" s="27"/>
      <c r="D914" s="27"/>
      <c r="E914" s="31"/>
      <c r="F914" s="31"/>
      <c r="G914" s="31"/>
      <c r="H914" s="31"/>
      <c r="I914" s="31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</row>
    <row r="915" spans="1:26" ht="14.25" customHeight="1" x14ac:dyDescent="0.3">
      <c r="A915" s="27"/>
      <c r="B915" s="27"/>
      <c r="C915" s="27"/>
      <c r="D915" s="27"/>
      <c r="E915" s="31"/>
      <c r="F915" s="31"/>
      <c r="G915" s="31"/>
      <c r="H915" s="31"/>
      <c r="I915" s="31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</row>
    <row r="916" spans="1:26" ht="14.25" customHeight="1" x14ac:dyDescent="0.3">
      <c r="A916" s="27"/>
      <c r="B916" s="27"/>
      <c r="C916" s="27"/>
      <c r="D916" s="27"/>
      <c r="E916" s="31"/>
      <c r="F916" s="31"/>
      <c r="G916" s="31"/>
      <c r="H916" s="31"/>
      <c r="I916" s="31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</row>
    <row r="917" spans="1:26" ht="14.25" customHeight="1" x14ac:dyDescent="0.3">
      <c r="A917" s="27"/>
      <c r="B917" s="27"/>
      <c r="C917" s="27"/>
      <c r="D917" s="27"/>
      <c r="E917" s="31"/>
      <c r="F917" s="31"/>
      <c r="G917" s="31"/>
      <c r="H917" s="31"/>
      <c r="I917" s="31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</row>
    <row r="918" spans="1:26" ht="14.25" customHeight="1" x14ac:dyDescent="0.3">
      <c r="A918" s="27"/>
      <c r="B918" s="27"/>
      <c r="C918" s="27"/>
      <c r="D918" s="27"/>
      <c r="E918" s="31"/>
      <c r="F918" s="31"/>
      <c r="G918" s="31"/>
      <c r="H918" s="31"/>
      <c r="I918" s="31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</row>
    <row r="919" spans="1:26" ht="14.25" customHeight="1" x14ac:dyDescent="0.3">
      <c r="A919" s="27"/>
      <c r="B919" s="27"/>
      <c r="C919" s="27"/>
      <c r="D919" s="27"/>
      <c r="E919" s="31"/>
      <c r="F919" s="31"/>
      <c r="G919" s="31"/>
      <c r="H919" s="31"/>
      <c r="I919" s="31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</row>
    <row r="920" spans="1:26" ht="14.25" customHeight="1" x14ac:dyDescent="0.3">
      <c r="A920" s="27"/>
      <c r="B920" s="27"/>
      <c r="C920" s="27"/>
      <c r="D920" s="27"/>
      <c r="E920" s="31"/>
      <c r="F920" s="31"/>
      <c r="G920" s="31"/>
      <c r="H920" s="31"/>
      <c r="I920" s="31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</row>
    <row r="921" spans="1:26" ht="14.25" customHeight="1" x14ac:dyDescent="0.3">
      <c r="A921" s="27"/>
      <c r="B921" s="27"/>
      <c r="C921" s="27"/>
      <c r="D921" s="27"/>
      <c r="E921" s="31"/>
      <c r="F921" s="31"/>
      <c r="G921" s="31"/>
      <c r="H921" s="31"/>
      <c r="I921" s="31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</row>
    <row r="922" spans="1:26" ht="14.25" customHeight="1" x14ac:dyDescent="0.3">
      <c r="A922" s="27"/>
      <c r="B922" s="27"/>
      <c r="C922" s="27"/>
      <c r="D922" s="27"/>
      <c r="E922" s="31"/>
      <c r="F922" s="31"/>
      <c r="G922" s="31"/>
      <c r="H922" s="31"/>
      <c r="I922" s="31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</row>
    <row r="923" spans="1:26" ht="14.25" customHeight="1" x14ac:dyDescent="0.3">
      <c r="A923" s="27"/>
      <c r="B923" s="27"/>
      <c r="C923" s="27"/>
      <c r="D923" s="27"/>
      <c r="E923" s="31"/>
      <c r="F923" s="31"/>
      <c r="G923" s="31"/>
      <c r="H923" s="31"/>
      <c r="I923" s="31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</row>
    <row r="924" spans="1:26" ht="14.25" customHeight="1" x14ac:dyDescent="0.3">
      <c r="A924" s="27"/>
      <c r="B924" s="27"/>
      <c r="C924" s="27"/>
      <c r="D924" s="27"/>
      <c r="E924" s="31"/>
      <c r="F924" s="31"/>
      <c r="G924" s="31"/>
      <c r="H924" s="31"/>
      <c r="I924" s="31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</row>
    <row r="925" spans="1:26" ht="14.25" customHeight="1" x14ac:dyDescent="0.3">
      <c r="A925" s="27"/>
      <c r="B925" s="27"/>
      <c r="C925" s="27"/>
      <c r="D925" s="27"/>
      <c r="E925" s="31"/>
      <c r="F925" s="31"/>
      <c r="G925" s="31"/>
      <c r="H925" s="31"/>
      <c r="I925" s="31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</row>
    <row r="926" spans="1:26" ht="14.25" customHeight="1" x14ac:dyDescent="0.3">
      <c r="A926" s="27"/>
      <c r="B926" s="27"/>
      <c r="C926" s="27"/>
      <c r="D926" s="27"/>
      <c r="E926" s="31"/>
      <c r="F926" s="31"/>
      <c r="G926" s="31"/>
      <c r="H926" s="31"/>
      <c r="I926" s="31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</row>
    <row r="927" spans="1:26" ht="14.25" customHeight="1" x14ac:dyDescent="0.3">
      <c r="A927" s="27"/>
      <c r="B927" s="27"/>
      <c r="C927" s="27"/>
      <c r="D927" s="27"/>
      <c r="E927" s="31"/>
      <c r="F927" s="31"/>
      <c r="G927" s="31"/>
      <c r="H927" s="31"/>
      <c r="I927" s="31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</row>
    <row r="928" spans="1:26" ht="14.25" customHeight="1" x14ac:dyDescent="0.3">
      <c r="A928" s="27"/>
      <c r="B928" s="27"/>
      <c r="C928" s="27"/>
      <c r="D928" s="27"/>
      <c r="E928" s="31"/>
      <c r="F928" s="31"/>
      <c r="G928" s="31"/>
      <c r="H928" s="31"/>
      <c r="I928" s="31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</row>
    <row r="929" spans="1:26" ht="14.25" customHeight="1" x14ac:dyDescent="0.3">
      <c r="A929" s="27"/>
      <c r="B929" s="27"/>
      <c r="C929" s="27"/>
      <c r="D929" s="27"/>
      <c r="E929" s="31"/>
      <c r="F929" s="31"/>
      <c r="G929" s="31"/>
      <c r="H929" s="31"/>
      <c r="I929" s="31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</row>
    <row r="930" spans="1:26" ht="14.25" customHeight="1" x14ac:dyDescent="0.3">
      <c r="A930" s="27"/>
      <c r="B930" s="27"/>
      <c r="C930" s="27"/>
      <c r="D930" s="27"/>
      <c r="E930" s="31"/>
      <c r="F930" s="31"/>
      <c r="G930" s="31"/>
      <c r="H930" s="31"/>
      <c r="I930" s="31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</row>
    <row r="931" spans="1:26" ht="14.25" customHeight="1" x14ac:dyDescent="0.3">
      <c r="A931" s="27"/>
      <c r="B931" s="27"/>
      <c r="C931" s="27"/>
      <c r="D931" s="27"/>
      <c r="E931" s="31"/>
      <c r="F931" s="31"/>
      <c r="G931" s="31"/>
      <c r="H931" s="31"/>
      <c r="I931" s="31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</row>
    <row r="932" spans="1:26" ht="14.25" customHeight="1" x14ac:dyDescent="0.3">
      <c r="A932" s="27"/>
      <c r="B932" s="27"/>
      <c r="C932" s="27"/>
      <c r="D932" s="27"/>
      <c r="E932" s="31"/>
      <c r="F932" s="31"/>
      <c r="G932" s="31"/>
      <c r="H932" s="31"/>
      <c r="I932" s="31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</row>
    <row r="933" spans="1:26" ht="14.25" customHeight="1" x14ac:dyDescent="0.3">
      <c r="A933" s="27"/>
      <c r="B933" s="27"/>
      <c r="C933" s="27"/>
      <c r="D933" s="27"/>
      <c r="E933" s="31"/>
      <c r="F933" s="31"/>
      <c r="G933" s="31"/>
      <c r="H933" s="31"/>
      <c r="I933" s="31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</row>
    <row r="934" spans="1:26" ht="14.25" customHeight="1" x14ac:dyDescent="0.3">
      <c r="A934" s="27"/>
      <c r="B934" s="27"/>
      <c r="C934" s="27"/>
      <c r="D934" s="27"/>
      <c r="E934" s="31"/>
      <c r="F934" s="31"/>
      <c r="G934" s="31"/>
      <c r="H934" s="31"/>
      <c r="I934" s="31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</row>
    <row r="935" spans="1:26" ht="14.25" customHeight="1" x14ac:dyDescent="0.3">
      <c r="A935" s="27"/>
      <c r="B935" s="27"/>
      <c r="C935" s="27"/>
      <c r="D935" s="27"/>
      <c r="E935" s="31"/>
      <c r="F935" s="31"/>
      <c r="G935" s="31"/>
      <c r="H935" s="31"/>
      <c r="I935" s="31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</row>
    <row r="936" spans="1:26" ht="14.25" customHeight="1" x14ac:dyDescent="0.3">
      <c r="A936" s="27"/>
      <c r="B936" s="27"/>
      <c r="C936" s="27"/>
      <c r="D936" s="27"/>
      <c r="E936" s="31"/>
      <c r="F936" s="31"/>
      <c r="G936" s="31"/>
      <c r="H936" s="31"/>
      <c r="I936" s="31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</row>
    <row r="937" spans="1:26" ht="14.25" customHeight="1" x14ac:dyDescent="0.3">
      <c r="A937" s="27"/>
      <c r="B937" s="27"/>
      <c r="C937" s="27"/>
      <c r="D937" s="27"/>
      <c r="E937" s="31"/>
      <c r="F937" s="31"/>
      <c r="G937" s="31"/>
      <c r="H937" s="31"/>
      <c r="I937" s="31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</row>
    <row r="938" spans="1:26" ht="14.25" customHeight="1" x14ac:dyDescent="0.3">
      <c r="A938" s="27"/>
      <c r="B938" s="27"/>
      <c r="C938" s="27"/>
      <c r="D938" s="27"/>
      <c r="E938" s="31"/>
      <c r="F938" s="31"/>
      <c r="G938" s="31"/>
      <c r="H938" s="31"/>
      <c r="I938" s="31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</row>
    <row r="939" spans="1:26" ht="14.25" customHeight="1" x14ac:dyDescent="0.3">
      <c r="A939" s="27"/>
      <c r="B939" s="27"/>
      <c r="C939" s="27"/>
      <c r="D939" s="27"/>
      <c r="E939" s="31"/>
      <c r="F939" s="31"/>
      <c r="G939" s="31"/>
      <c r="H939" s="31"/>
      <c r="I939" s="31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</row>
    <row r="940" spans="1:26" ht="14.25" customHeight="1" x14ac:dyDescent="0.3">
      <c r="A940" s="27"/>
      <c r="B940" s="27"/>
      <c r="C940" s="27"/>
      <c r="D940" s="27"/>
      <c r="E940" s="31"/>
      <c r="F940" s="31"/>
      <c r="G940" s="31"/>
      <c r="H940" s="31"/>
      <c r="I940" s="31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</row>
    <row r="941" spans="1:26" ht="14.25" customHeight="1" x14ac:dyDescent="0.3">
      <c r="A941" s="27"/>
      <c r="B941" s="27"/>
      <c r="C941" s="27"/>
      <c r="D941" s="27"/>
      <c r="E941" s="31"/>
      <c r="F941" s="31"/>
      <c r="G941" s="31"/>
      <c r="H941" s="31"/>
      <c r="I941" s="31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</row>
    <row r="942" spans="1:26" ht="14.25" customHeight="1" x14ac:dyDescent="0.3">
      <c r="A942" s="27"/>
      <c r="B942" s="27"/>
      <c r="C942" s="27"/>
      <c r="D942" s="27"/>
      <c r="E942" s="31"/>
      <c r="F942" s="31"/>
      <c r="G942" s="31"/>
      <c r="H942" s="31"/>
      <c r="I942" s="31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</row>
    <row r="943" spans="1:26" ht="14.25" customHeight="1" x14ac:dyDescent="0.3">
      <c r="A943" s="27"/>
      <c r="B943" s="27"/>
      <c r="C943" s="27"/>
      <c r="D943" s="27"/>
      <c r="E943" s="31"/>
      <c r="F943" s="31"/>
      <c r="G943" s="31"/>
      <c r="H943" s="31"/>
      <c r="I943" s="31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</row>
    <row r="944" spans="1:26" ht="14.25" customHeight="1" x14ac:dyDescent="0.3">
      <c r="A944" s="27"/>
      <c r="B944" s="27"/>
      <c r="C944" s="27"/>
      <c r="D944" s="27"/>
      <c r="E944" s="31"/>
      <c r="F944" s="31"/>
      <c r="G944" s="31"/>
      <c r="H944" s="31"/>
      <c r="I944" s="31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</row>
    <row r="945" spans="1:26" ht="14.25" customHeight="1" x14ac:dyDescent="0.3">
      <c r="A945" s="27"/>
      <c r="B945" s="27"/>
      <c r="C945" s="27"/>
      <c r="D945" s="27"/>
      <c r="E945" s="31"/>
      <c r="F945" s="31"/>
      <c r="G945" s="31"/>
      <c r="H945" s="31"/>
      <c r="I945" s="31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</row>
    <row r="946" spans="1:26" ht="14.25" customHeight="1" x14ac:dyDescent="0.3">
      <c r="A946" s="27"/>
      <c r="B946" s="27"/>
      <c r="C946" s="27"/>
      <c r="D946" s="27"/>
      <c r="E946" s="31"/>
      <c r="F946" s="31"/>
      <c r="G946" s="31"/>
      <c r="H946" s="31"/>
      <c r="I946" s="31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</row>
    <row r="947" spans="1:26" ht="14.25" customHeight="1" x14ac:dyDescent="0.3">
      <c r="A947" s="27"/>
      <c r="B947" s="27"/>
      <c r="C947" s="27"/>
      <c r="D947" s="27"/>
      <c r="E947" s="31"/>
      <c r="F947" s="31"/>
      <c r="G947" s="31"/>
      <c r="H947" s="31"/>
      <c r="I947" s="31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</row>
    <row r="948" spans="1:26" ht="14.25" customHeight="1" x14ac:dyDescent="0.3">
      <c r="A948" s="27"/>
      <c r="B948" s="27"/>
      <c r="C948" s="27"/>
      <c r="D948" s="27"/>
      <c r="E948" s="31"/>
      <c r="F948" s="31"/>
      <c r="G948" s="31"/>
      <c r="H948" s="31"/>
      <c r="I948" s="31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</row>
    <row r="949" spans="1:26" ht="14.25" customHeight="1" x14ac:dyDescent="0.3">
      <c r="A949" s="27"/>
      <c r="B949" s="27"/>
      <c r="C949" s="27"/>
      <c r="D949" s="27"/>
      <c r="E949" s="31"/>
      <c r="F949" s="31"/>
      <c r="G949" s="31"/>
      <c r="H949" s="31"/>
      <c r="I949" s="31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</row>
    <row r="950" spans="1:26" ht="14.25" customHeight="1" x14ac:dyDescent="0.3">
      <c r="A950" s="27"/>
      <c r="B950" s="27"/>
      <c r="C950" s="27"/>
      <c r="D950" s="27"/>
      <c r="E950" s="31"/>
      <c r="F950" s="31"/>
      <c r="G950" s="31"/>
      <c r="H950" s="31"/>
      <c r="I950" s="31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</row>
    <row r="951" spans="1:26" ht="14.25" customHeight="1" x14ac:dyDescent="0.3">
      <c r="A951" s="27"/>
      <c r="B951" s="27"/>
      <c r="C951" s="27"/>
      <c r="D951" s="27"/>
      <c r="E951" s="31"/>
      <c r="F951" s="31"/>
      <c r="G951" s="31"/>
      <c r="H951" s="31"/>
      <c r="I951" s="31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</row>
    <row r="952" spans="1:26" ht="14.25" customHeight="1" x14ac:dyDescent="0.3">
      <c r="A952" s="27"/>
      <c r="B952" s="27"/>
      <c r="C952" s="27"/>
      <c r="D952" s="27"/>
      <c r="E952" s="31"/>
      <c r="F952" s="31"/>
      <c r="G952" s="31"/>
      <c r="H952" s="31"/>
      <c r="I952" s="31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</row>
    <row r="953" spans="1:26" ht="14.25" customHeight="1" x14ac:dyDescent="0.3">
      <c r="A953" s="27"/>
      <c r="B953" s="27"/>
      <c r="C953" s="27"/>
      <c r="D953" s="27"/>
      <c r="E953" s="31"/>
      <c r="F953" s="31"/>
      <c r="G953" s="31"/>
      <c r="H953" s="31"/>
      <c r="I953" s="31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</row>
    <row r="954" spans="1:26" ht="14.25" customHeight="1" x14ac:dyDescent="0.3">
      <c r="A954" s="27"/>
      <c r="B954" s="27"/>
      <c r="C954" s="27"/>
      <c r="D954" s="27"/>
      <c r="E954" s="31"/>
      <c r="F954" s="31"/>
      <c r="G954" s="31"/>
      <c r="H954" s="31"/>
      <c r="I954" s="31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</row>
    <row r="955" spans="1:26" ht="14.25" customHeight="1" x14ac:dyDescent="0.3">
      <c r="A955" s="27"/>
      <c r="B955" s="27"/>
      <c r="C955" s="27"/>
      <c r="D955" s="27"/>
      <c r="E955" s="31"/>
      <c r="F955" s="31"/>
      <c r="G955" s="31"/>
      <c r="H955" s="31"/>
      <c r="I955" s="31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</row>
    <row r="956" spans="1:26" ht="14.25" customHeight="1" x14ac:dyDescent="0.3">
      <c r="A956" s="27"/>
      <c r="B956" s="27"/>
      <c r="C956" s="27"/>
      <c r="D956" s="27"/>
      <c r="E956" s="31"/>
      <c r="F956" s="31"/>
      <c r="G956" s="31"/>
      <c r="H956" s="31"/>
      <c r="I956" s="31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</row>
    <row r="957" spans="1:26" ht="14.25" customHeight="1" x14ac:dyDescent="0.3">
      <c r="A957" s="27"/>
      <c r="B957" s="27"/>
      <c r="C957" s="27"/>
      <c r="D957" s="27"/>
      <c r="E957" s="31"/>
      <c r="F957" s="31"/>
      <c r="G957" s="31"/>
      <c r="H957" s="31"/>
      <c r="I957" s="31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</row>
    <row r="958" spans="1:26" ht="14.25" customHeight="1" x14ac:dyDescent="0.3">
      <c r="A958" s="27"/>
      <c r="B958" s="27"/>
      <c r="C958" s="27"/>
      <c r="D958" s="27"/>
      <c r="E958" s="31"/>
      <c r="F958" s="31"/>
      <c r="G958" s="31"/>
      <c r="H958" s="31"/>
      <c r="I958" s="31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</row>
    <row r="959" spans="1:26" ht="14.25" customHeight="1" x14ac:dyDescent="0.3">
      <c r="A959" s="27"/>
      <c r="B959" s="27"/>
      <c r="C959" s="27"/>
      <c r="D959" s="27"/>
      <c r="E959" s="31"/>
      <c r="F959" s="31"/>
      <c r="G959" s="31"/>
      <c r="H959" s="31"/>
      <c r="I959" s="31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</row>
    <row r="960" spans="1:26" ht="14.25" customHeight="1" x14ac:dyDescent="0.3">
      <c r="A960" s="27"/>
      <c r="B960" s="27"/>
      <c r="C960" s="27"/>
      <c r="D960" s="27"/>
      <c r="E960" s="31"/>
      <c r="F960" s="31"/>
      <c r="G960" s="31"/>
      <c r="H960" s="31"/>
      <c r="I960" s="31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</row>
    <row r="961" spans="1:26" ht="14.25" customHeight="1" x14ac:dyDescent="0.3">
      <c r="A961" s="27"/>
      <c r="B961" s="27"/>
      <c r="C961" s="27"/>
      <c r="D961" s="27"/>
      <c r="E961" s="31"/>
      <c r="F961" s="31"/>
      <c r="G961" s="31"/>
      <c r="H961" s="31"/>
      <c r="I961" s="31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</row>
    <row r="962" spans="1:26" ht="14.25" customHeight="1" x14ac:dyDescent="0.3">
      <c r="A962" s="27"/>
      <c r="B962" s="27"/>
      <c r="C962" s="27"/>
      <c r="D962" s="27"/>
      <c r="E962" s="31"/>
      <c r="F962" s="31"/>
      <c r="G962" s="31"/>
      <c r="H962" s="31"/>
      <c r="I962" s="31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</row>
    <row r="963" spans="1:26" ht="14.25" customHeight="1" x14ac:dyDescent="0.3">
      <c r="A963" s="27"/>
      <c r="B963" s="27"/>
      <c r="C963" s="27"/>
      <c r="D963" s="27"/>
      <c r="E963" s="31"/>
      <c r="F963" s="31"/>
      <c r="G963" s="31"/>
      <c r="H963" s="31"/>
      <c r="I963" s="31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</row>
    <row r="964" spans="1:26" ht="14.25" customHeight="1" x14ac:dyDescent="0.3">
      <c r="A964" s="27"/>
      <c r="B964" s="27"/>
      <c r="C964" s="27"/>
      <c r="D964" s="27"/>
      <c r="E964" s="31"/>
      <c r="F964" s="31"/>
      <c r="G964" s="31"/>
      <c r="H964" s="31"/>
      <c r="I964" s="31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</row>
    <row r="965" spans="1:26" ht="14.25" customHeight="1" x14ac:dyDescent="0.3">
      <c r="A965" s="27"/>
      <c r="B965" s="27"/>
      <c r="C965" s="27"/>
      <c r="D965" s="27"/>
      <c r="E965" s="31"/>
      <c r="F965" s="31"/>
      <c r="G965" s="31"/>
      <c r="H965" s="31"/>
      <c r="I965" s="31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</row>
    <row r="966" spans="1:26" ht="14.25" customHeight="1" x14ac:dyDescent="0.3">
      <c r="A966" s="27"/>
      <c r="B966" s="27"/>
      <c r="C966" s="27"/>
      <c r="D966" s="27"/>
      <c r="E966" s="31"/>
      <c r="F966" s="31"/>
      <c r="G966" s="31"/>
      <c r="H966" s="31"/>
      <c r="I966" s="31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</row>
    <row r="967" spans="1:26" ht="14.25" customHeight="1" x14ac:dyDescent="0.3">
      <c r="A967" s="27"/>
      <c r="B967" s="27"/>
      <c r="C967" s="27"/>
      <c r="D967" s="27"/>
      <c r="E967" s="31"/>
      <c r="F967" s="31"/>
      <c r="G967" s="31"/>
      <c r="H967" s="31"/>
      <c r="I967" s="31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</row>
    <row r="968" spans="1:26" ht="14.25" customHeight="1" x14ac:dyDescent="0.3">
      <c r="A968" s="27"/>
      <c r="B968" s="27"/>
      <c r="C968" s="27"/>
      <c r="D968" s="27"/>
      <c r="E968" s="31"/>
      <c r="F968" s="31"/>
      <c r="G968" s="31"/>
      <c r="H968" s="31"/>
      <c r="I968" s="31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</row>
    <row r="969" spans="1:26" ht="14.25" customHeight="1" x14ac:dyDescent="0.3">
      <c r="A969" s="27"/>
      <c r="B969" s="27"/>
      <c r="C969" s="27"/>
      <c r="D969" s="27"/>
      <c r="E969" s="31"/>
      <c r="F969" s="31"/>
      <c r="G969" s="31"/>
      <c r="H969" s="31"/>
      <c r="I969" s="31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</row>
    <row r="970" spans="1:26" ht="14.25" customHeight="1" x14ac:dyDescent="0.3">
      <c r="A970" s="27"/>
      <c r="B970" s="27"/>
      <c r="C970" s="27"/>
      <c r="D970" s="27"/>
      <c r="E970" s="31"/>
      <c r="F970" s="31"/>
      <c r="G970" s="31"/>
      <c r="H970" s="31"/>
      <c r="I970" s="31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</row>
    <row r="971" spans="1:26" ht="14.25" customHeight="1" x14ac:dyDescent="0.3">
      <c r="A971" s="27"/>
      <c r="B971" s="27"/>
      <c r="C971" s="27"/>
      <c r="D971" s="27"/>
      <c r="E971" s="31"/>
      <c r="F971" s="31"/>
      <c r="G971" s="31"/>
      <c r="H971" s="31"/>
      <c r="I971" s="31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</row>
    <row r="972" spans="1:26" ht="14.25" customHeight="1" x14ac:dyDescent="0.3">
      <c r="A972" s="27"/>
      <c r="B972" s="27"/>
      <c r="C972" s="27"/>
      <c r="D972" s="27"/>
      <c r="E972" s="31"/>
      <c r="F972" s="31"/>
      <c r="G972" s="31"/>
      <c r="H972" s="31"/>
      <c r="I972" s="31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</row>
    <row r="973" spans="1:26" ht="14.25" customHeight="1" x14ac:dyDescent="0.3">
      <c r="A973" s="27"/>
      <c r="B973" s="27"/>
      <c r="C973" s="27"/>
      <c r="D973" s="27"/>
      <c r="E973" s="31"/>
      <c r="F973" s="31"/>
      <c r="G973" s="31"/>
      <c r="H973" s="31"/>
      <c r="I973" s="31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</row>
    <row r="974" spans="1:26" ht="14.25" customHeight="1" x14ac:dyDescent="0.3">
      <c r="A974" s="27"/>
      <c r="B974" s="27"/>
      <c r="C974" s="27"/>
      <c r="D974" s="27"/>
      <c r="E974" s="31"/>
      <c r="F974" s="31"/>
      <c r="G974" s="31"/>
      <c r="H974" s="31"/>
      <c r="I974" s="31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</row>
    <row r="975" spans="1:26" ht="14.25" customHeight="1" x14ac:dyDescent="0.3">
      <c r="A975" s="27"/>
      <c r="B975" s="27"/>
      <c r="C975" s="27"/>
      <c r="D975" s="27"/>
      <c r="E975" s="31"/>
      <c r="F975" s="31"/>
      <c r="G975" s="31"/>
      <c r="H975" s="31"/>
      <c r="I975" s="31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</row>
    <row r="976" spans="1:26" ht="14.25" customHeight="1" x14ac:dyDescent="0.3">
      <c r="A976" s="27"/>
      <c r="B976" s="27"/>
      <c r="C976" s="27"/>
      <c r="D976" s="27"/>
      <c r="E976" s="31"/>
      <c r="F976" s="31"/>
      <c r="G976" s="31"/>
      <c r="H976" s="31"/>
      <c r="I976" s="31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</row>
    <row r="977" spans="1:26" ht="14.25" customHeight="1" x14ac:dyDescent="0.3">
      <c r="A977" s="27"/>
      <c r="B977" s="27"/>
      <c r="C977" s="27"/>
      <c r="D977" s="27"/>
      <c r="E977" s="31"/>
      <c r="F977" s="31"/>
      <c r="G977" s="31"/>
      <c r="H977" s="31"/>
      <c r="I977" s="31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</row>
    <row r="978" spans="1:26" ht="14.25" customHeight="1" x14ac:dyDescent="0.3">
      <c r="A978" s="27"/>
      <c r="B978" s="27"/>
      <c r="C978" s="27"/>
      <c r="D978" s="27"/>
      <c r="E978" s="31"/>
      <c r="F978" s="31"/>
      <c r="G978" s="31"/>
      <c r="H978" s="31"/>
      <c r="I978" s="31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</row>
    <row r="979" spans="1:26" ht="14.25" customHeight="1" x14ac:dyDescent="0.3">
      <c r="A979" s="27"/>
      <c r="B979" s="27"/>
      <c r="C979" s="27"/>
      <c r="D979" s="27"/>
      <c r="E979" s="31"/>
      <c r="F979" s="31"/>
      <c r="G979" s="31"/>
      <c r="H979" s="31"/>
      <c r="I979" s="31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</row>
    <row r="980" spans="1:26" ht="14.25" customHeight="1" x14ac:dyDescent="0.3">
      <c r="A980" s="27"/>
      <c r="B980" s="27"/>
      <c r="C980" s="27"/>
      <c r="D980" s="27"/>
      <c r="E980" s="31"/>
      <c r="F980" s="31"/>
      <c r="G980" s="31"/>
      <c r="H980" s="31"/>
      <c r="I980" s="31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</row>
    <row r="981" spans="1:26" ht="14.25" customHeight="1" x14ac:dyDescent="0.3">
      <c r="A981" s="27"/>
      <c r="B981" s="27"/>
      <c r="C981" s="27"/>
      <c r="D981" s="27"/>
      <c r="E981" s="31"/>
      <c r="F981" s="31"/>
      <c r="G981" s="31"/>
      <c r="H981" s="31"/>
      <c r="I981" s="31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</row>
    <row r="982" spans="1:26" ht="14.25" customHeight="1" x14ac:dyDescent="0.3">
      <c r="A982" s="27"/>
      <c r="B982" s="27"/>
      <c r="C982" s="27"/>
      <c r="D982" s="27"/>
      <c r="E982" s="31"/>
      <c r="F982" s="31"/>
      <c r="G982" s="31"/>
      <c r="H982" s="31"/>
      <c r="I982" s="31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</row>
    <row r="983" spans="1:26" ht="14.25" customHeight="1" x14ac:dyDescent="0.3">
      <c r="A983" s="27"/>
      <c r="B983" s="27"/>
      <c r="C983" s="27"/>
      <c r="D983" s="27"/>
      <c r="E983" s="31"/>
      <c r="F983" s="31"/>
      <c r="G983" s="31"/>
      <c r="H983" s="31"/>
      <c r="I983" s="31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</row>
    <row r="984" spans="1:26" ht="14.25" customHeight="1" x14ac:dyDescent="0.3">
      <c r="A984" s="27"/>
      <c r="B984" s="27"/>
      <c r="C984" s="27"/>
      <c r="D984" s="27"/>
      <c r="E984" s="31"/>
      <c r="F984" s="31"/>
      <c r="G984" s="31"/>
      <c r="H984" s="31"/>
      <c r="I984" s="31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</row>
    <row r="985" spans="1:26" ht="14.25" customHeight="1" x14ac:dyDescent="0.3">
      <c r="A985" s="27"/>
      <c r="B985" s="27"/>
      <c r="C985" s="27"/>
      <c r="D985" s="27"/>
      <c r="E985" s="31"/>
      <c r="F985" s="31"/>
      <c r="G985" s="31"/>
      <c r="H985" s="31"/>
      <c r="I985" s="31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</row>
  </sheetData>
  <sheetProtection algorithmName="SHA-512" hashValue="dzwwKKM7LiJJI6X7hQXGDLmIb+hnGieu/M5UVPuvZuqPelcySsihoyP6SB8JLXDusaCGsewFeTTcsF1cravKpw==" saltValue="PB8T5ny3IiSaDtsMLOpiUA==" spinCount="100000" sheet="1" formatCells="0" formatRows="0" insertRows="0"/>
  <mergeCells count="38">
    <mergeCell ref="A1:J1"/>
    <mergeCell ref="A2:J2"/>
    <mergeCell ref="A3:J3"/>
    <mergeCell ref="C4:J4"/>
    <mergeCell ref="C6:J6"/>
    <mergeCell ref="K9:O9"/>
    <mergeCell ref="A10:B11"/>
    <mergeCell ref="C10:C11"/>
    <mergeCell ref="D10:D11"/>
    <mergeCell ref="E10:E11"/>
    <mergeCell ref="F10:H10"/>
    <mergeCell ref="I10:I11"/>
    <mergeCell ref="J10:J11"/>
    <mergeCell ref="K10:L10"/>
    <mergeCell ref="M10:O10"/>
    <mergeCell ref="A9:J9"/>
    <mergeCell ref="J63:J64"/>
    <mergeCell ref="A13:D13"/>
    <mergeCell ref="A24:D24"/>
    <mergeCell ref="A35:D35"/>
    <mergeCell ref="A58:D58"/>
    <mergeCell ref="A60:J60"/>
    <mergeCell ref="A62:J62"/>
    <mergeCell ref="A46:D46"/>
    <mergeCell ref="E63:E64"/>
    <mergeCell ref="F63:H63"/>
    <mergeCell ref="A63:B64"/>
    <mergeCell ref="C63:D64"/>
    <mergeCell ref="A83:D83"/>
    <mergeCell ref="C81:D81"/>
    <mergeCell ref="C79:D79"/>
    <mergeCell ref="C80:D80"/>
    <mergeCell ref="I63:I64"/>
    <mergeCell ref="A66:D66"/>
    <mergeCell ref="A76:D76"/>
    <mergeCell ref="C77:D77"/>
    <mergeCell ref="C78:D78"/>
    <mergeCell ref="C82:D82"/>
  </mergeCells>
  <phoneticPr fontId="46" type="noConversion"/>
  <printOptions horizontalCentered="1"/>
  <pageMargins left="0.23622047244094491" right="0.23622047244094491" top="0.35433070866141736" bottom="0.35433070866141736" header="0" footer="0"/>
  <pageSetup scale="58" fitToHeight="0" orientation="landscape" r:id="rId1"/>
  <ignoredErrors>
    <ignoredError sqref="I24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ED7EB-D7FC-4743-B494-CD2B1AC09386}">
  <sheetPr>
    <pageSetUpPr fitToPage="1"/>
  </sheetPr>
  <dimension ref="A1:Z994"/>
  <sheetViews>
    <sheetView workbookViewId="0">
      <selection sqref="A1:G1"/>
    </sheetView>
  </sheetViews>
  <sheetFormatPr baseColWidth="10" defaultColWidth="14.44140625" defaultRowHeight="15" customHeight="1" x14ac:dyDescent="0.3"/>
  <cols>
    <col min="1" max="1" width="60" customWidth="1"/>
    <col min="2" max="2" width="22.88671875" customWidth="1"/>
    <col min="3" max="3" width="14" customWidth="1"/>
    <col min="4" max="4" width="14.44140625" customWidth="1"/>
    <col min="5" max="5" width="20.21875" customWidth="1"/>
    <col min="6" max="6" width="13.77734375" customWidth="1"/>
    <col min="7" max="7" width="46.77734375" customWidth="1"/>
    <col min="8" max="26" width="10.77734375" customWidth="1"/>
  </cols>
  <sheetData>
    <row r="1" spans="1:26" ht="22.95" customHeight="1" x14ac:dyDescent="0.3">
      <c r="A1" s="479" t="s">
        <v>134</v>
      </c>
      <c r="B1" s="480"/>
      <c r="C1" s="480"/>
      <c r="D1" s="480"/>
      <c r="E1" s="480"/>
      <c r="F1" s="480"/>
      <c r="G1" s="481"/>
      <c r="H1" s="182"/>
      <c r="I1" s="182"/>
      <c r="J1" s="182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4.25" customHeight="1" x14ac:dyDescent="0.3">
      <c r="A2" s="183"/>
      <c r="B2" s="490"/>
      <c r="C2" s="490"/>
      <c r="D2" s="490"/>
      <c r="E2" s="490"/>
      <c r="F2" s="490"/>
      <c r="G2" s="491"/>
      <c r="H2" s="182"/>
      <c r="I2" s="182"/>
      <c r="J2" s="182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4.25" customHeight="1" x14ac:dyDescent="0.3">
      <c r="A3" s="482" t="s">
        <v>143</v>
      </c>
      <c r="B3" s="483"/>
      <c r="C3" s="483"/>
      <c r="D3" s="483"/>
      <c r="E3" s="483"/>
      <c r="F3" s="483"/>
      <c r="G3" s="484"/>
      <c r="H3" s="184"/>
      <c r="I3" s="184"/>
      <c r="J3" s="184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</row>
    <row r="4" spans="1:26" ht="6" customHeight="1" x14ac:dyDescent="0.3">
      <c r="A4" s="185"/>
      <c r="B4" s="82"/>
      <c r="C4" s="82"/>
      <c r="D4" s="82"/>
      <c r="E4" s="82"/>
      <c r="F4" s="82"/>
      <c r="G4" s="186"/>
      <c r="H4" s="187"/>
      <c r="I4" s="187"/>
      <c r="J4" s="187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</row>
    <row r="5" spans="1:26" ht="14.25" customHeight="1" x14ac:dyDescent="0.3">
      <c r="A5" s="188" t="s">
        <v>0</v>
      </c>
      <c r="B5" s="485">
        <f>'A) Desglose por concepto'!C4</f>
        <v>0</v>
      </c>
      <c r="C5" s="486"/>
      <c r="D5" s="486"/>
      <c r="E5" s="486"/>
      <c r="F5" s="486"/>
      <c r="G5" s="487"/>
      <c r="H5" s="189"/>
      <c r="I5" s="189"/>
      <c r="J5" s="189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</row>
    <row r="6" spans="1:26" ht="11.25" customHeight="1" x14ac:dyDescent="0.3">
      <c r="A6" s="190"/>
      <c r="B6" s="82"/>
      <c r="C6" s="82"/>
      <c r="D6" s="191"/>
      <c r="E6" s="191"/>
      <c r="F6" s="191"/>
      <c r="G6" s="192"/>
      <c r="H6" s="193"/>
      <c r="I6" s="193"/>
      <c r="J6" s="187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</row>
    <row r="7" spans="1:26" ht="14.25" customHeight="1" x14ac:dyDescent="0.3">
      <c r="A7" s="194" t="s">
        <v>85</v>
      </c>
      <c r="B7" s="485">
        <f>'A) Desglose por concepto'!C6</f>
        <v>0</v>
      </c>
      <c r="C7" s="486"/>
      <c r="D7" s="486"/>
      <c r="E7" s="486"/>
      <c r="F7" s="486"/>
      <c r="G7" s="487"/>
      <c r="H7" s="189"/>
      <c r="I7" s="189"/>
      <c r="J7" s="189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 spans="1:26" ht="7.5" customHeight="1" thickBot="1" x14ac:dyDescent="0.35">
      <c r="A8" s="195"/>
      <c r="B8" s="196"/>
      <c r="C8" s="196"/>
      <c r="D8" s="196"/>
      <c r="E8" s="196"/>
      <c r="F8" s="196"/>
      <c r="G8" s="197"/>
      <c r="H8" s="193"/>
      <c r="I8" s="193"/>
      <c r="J8" s="187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</row>
    <row r="9" spans="1:26" ht="6.75" customHeight="1" thickBot="1" x14ac:dyDescent="0.35">
      <c r="A9" s="488"/>
      <c r="B9" s="489"/>
      <c r="C9" s="489"/>
      <c r="D9" s="489"/>
      <c r="E9" s="489"/>
      <c r="F9" s="489"/>
      <c r="G9" s="489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</row>
    <row r="10" spans="1:26" ht="56.25" customHeight="1" thickBot="1" x14ac:dyDescent="0.35">
      <c r="A10" s="198" t="s">
        <v>98</v>
      </c>
      <c r="B10" s="198" t="s">
        <v>96</v>
      </c>
      <c r="C10" s="198" t="s">
        <v>91</v>
      </c>
      <c r="D10" s="199" t="s">
        <v>92</v>
      </c>
      <c r="E10" s="199" t="s">
        <v>93</v>
      </c>
      <c r="F10" s="200" t="s">
        <v>97</v>
      </c>
      <c r="G10" s="201" t="s">
        <v>94</v>
      </c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1:26" ht="19.5" customHeight="1" thickBot="1" x14ac:dyDescent="0.35">
      <c r="A11" s="202">
        <f>'A) Desglose por concepto'!C6</f>
        <v>0</v>
      </c>
      <c r="B11" s="203"/>
      <c r="C11" s="204">
        <f>'A) Desglose por concepto'!E52</f>
        <v>0</v>
      </c>
      <c r="D11" s="204">
        <f>'A) Desglose por concepto'!F52</f>
        <v>0</v>
      </c>
      <c r="E11" s="204" cm="1">
        <f t="array" ref="E11:F11">'A) Desglose por concepto'!E53:F53</f>
        <v>0</v>
      </c>
      <c r="F11" s="205">
        <v>0</v>
      </c>
      <c r="G11" s="206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</row>
    <row r="12" spans="1:26" ht="34.5" customHeight="1" thickBot="1" x14ac:dyDescent="0.35">
      <c r="A12" s="207" t="s">
        <v>95</v>
      </c>
      <c r="B12" s="207"/>
      <c r="C12" s="208">
        <f t="shared" ref="C12:F12" si="0">SUM(C11)</f>
        <v>0</v>
      </c>
      <c r="D12" s="208">
        <f t="shared" si="0"/>
        <v>0</v>
      </c>
      <c r="E12" s="208">
        <f t="shared" si="0"/>
        <v>0</v>
      </c>
      <c r="F12" s="209">
        <f t="shared" si="0"/>
        <v>0</v>
      </c>
      <c r="G12" s="210" t="s">
        <v>203</v>
      </c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1:26" ht="6.75" customHeight="1" thickBot="1" x14ac:dyDescent="0.35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1:26" ht="6.75" customHeight="1" thickBot="1" x14ac:dyDescent="0.35">
      <c r="A14" s="211"/>
      <c r="B14" s="211"/>
      <c r="C14" s="211"/>
      <c r="D14" s="211"/>
      <c r="E14" s="211"/>
      <c r="F14" s="211"/>
      <c r="G14" s="211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1:26" ht="60.75" customHeight="1" thickBot="1" x14ac:dyDescent="0.35">
      <c r="A15" s="198" t="s">
        <v>99</v>
      </c>
      <c r="B15" s="200" t="s">
        <v>96</v>
      </c>
      <c r="C15" s="198" t="s">
        <v>91</v>
      </c>
      <c r="D15" s="199" t="s">
        <v>92</v>
      </c>
      <c r="E15" s="199" t="s">
        <v>93</v>
      </c>
      <c r="F15" s="199" t="s">
        <v>100</v>
      </c>
      <c r="G15" s="199" t="s">
        <v>94</v>
      </c>
      <c r="H15" s="212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1:26" ht="14.25" customHeight="1" x14ac:dyDescent="0.3">
      <c r="A16" s="73"/>
      <c r="B16" s="74"/>
      <c r="C16" s="75"/>
      <c r="D16" s="75"/>
      <c r="E16" s="75"/>
      <c r="F16" s="76"/>
      <c r="G16" s="77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1:26" ht="14.25" customHeight="1" x14ac:dyDescent="0.3">
      <c r="A17" s="78"/>
      <c r="B17" s="79"/>
      <c r="C17" s="75"/>
      <c r="D17" s="75"/>
      <c r="E17" s="75"/>
      <c r="F17" s="76"/>
      <c r="G17" s="80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1:26" ht="14.25" customHeight="1" x14ac:dyDescent="0.3">
      <c r="A18" s="78"/>
      <c r="B18" s="79"/>
      <c r="C18" s="75"/>
      <c r="D18" s="75"/>
      <c r="E18" s="75"/>
      <c r="F18" s="76"/>
      <c r="G18" s="80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</row>
    <row r="19" spans="1:26" ht="14.25" customHeight="1" x14ac:dyDescent="0.3">
      <c r="A19" s="78"/>
      <c r="B19" s="79"/>
      <c r="C19" s="75"/>
      <c r="D19" s="75"/>
      <c r="E19" s="75"/>
      <c r="F19" s="76"/>
      <c r="G19" s="80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</row>
    <row r="20" spans="1:26" ht="14.25" customHeight="1" x14ac:dyDescent="0.3">
      <c r="A20" s="78"/>
      <c r="B20" s="79"/>
      <c r="C20" s="75"/>
      <c r="D20" s="75"/>
      <c r="E20" s="75"/>
      <c r="F20" s="76"/>
      <c r="G20" s="80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</row>
    <row r="21" spans="1:26" ht="14.25" customHeight="1" x14ac:dyDescent="0.3">
      <c r="A21" s="78"/>
      <c r="B21" s="79"/>
      <c r="C21" s="75"/>
      <c r="D21" s="75"/>
      <c r="E21" s="75"/>
      <c r="F21" s="76"/>
      <c r="G21" s="80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</row>
    <row r="22" spans="1:26" ht="14.25" customHeight="1" x14ac:dyDescent="0.3">
      <c r="A22" s="78"/>
      <c r="B22" s="79"/>
      <c r="C22" s="75"/>
      <c r="D22" s="75"/>
      <c r="E22" s="75"/>
      <c r="F22" s="76"/>
      <c r="G22" s="80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</row>
    <row r="23" spans="1:26" ht="14.25" customHeight="1" x14ac:dyDescent="0.3">
      <c r="A23" s="78"/>
      <c r="B23" s="79"/>
      <c r="C23" s="75"/>
      <c r="D23" s="75"/>
      <c r="E23" s="75"/>
      <c r="F23" s="76"/>
      <c r="G23" s="80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</row>
    <row r="24" spans="1:26" ht="14.25" customHeight="1" x14ac:dyDescent="0.3">
      <c r="A24" s="78"/>
      <c r="B24" s="79"/>
      <c r="C24" s="75"/>
      <c r="D24" s="75"/>
      <c r="E24" s="75"/>
      <c r="F24" s="76"/>
      <c r="G24" s="80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</row>
    <row r="25" spans="1:26" ht="14.25" customHeight="1" x14ac:dyDescent="0.3">
      <c r="A25" s="78"/>
      <c r="B25" s="79"/>
      <c r="C25" s="75"/>
      <c r="D25" s="75"/>
      <c r="E25" s="75"/>
      <c r="F25" s="76"/>
      <c r="G25" s="80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</row>
    <row r="26" spans="1:26" ht="14.25" customHeight="1" x14ac:dyDescent="0.3">
      <c r="A26" s="78"/>
      <c r="B26" s="79"/>
      <c r="C26" s="75"/>
      <c r="D26" s="75"/>
      <c r="E26" s="75"/>
      <c r="F26" s="76"/>
      <c r="G26" s="80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</row>
    <row r="27" spans="1:26" ht="14.25" customHeight="1" x14ac:dyDescent="0.3">
      <c r="A27" s="78"/>
      <c r="B27" s="79"/>
      <c r="C27" s="75"/>
      <c r="D27" s="75"/>
      <c r="E27" s="75"/>
      <c r="F27" s="76"/>
      <c r="G27" s="80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</row>
    <row r="28" spans="1:26" ht="14.25" customHeight="1" x14ac:dyDescent="0.3">
      <c r="A28" s="78"/>
      <c r="B28" s="79"/>
      <c r="C28" s="75"/>
      <c r="D28" s="75"/>
      <c r="E28" s="75"/>
      <c r="F28" s="76"/>
      <c r="G28" s="80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</row>
    <row r="29" spans="1:26" ht="14.25" customHeight="1" x14ac:dyDescent="0.3">
      <c r="A29" s="78"/>
      <c r="B29" s="79"/>
      <c r="C29" s="75"/>
      <c r="D29" s="75"/>
      <c r="E29" s="75"/>
      <c r="F29" s="76"/>
      <c r="G29" s="80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</row>
    <row r="30" spans="1:26" ht="14.25" customHeight="1" thickBot="1" x14ac:dyDescent="0.35">
      <c r="A30" s="78"/>
      <c r="B30" s="79"/>
      <c r="C30" s="75"/>
      <c r="D30" s="75"/>
      <c r="E30" s="75"/>
      <c r="F30" s="76"/>
      <c r="G30" s="81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</row>
    <row r="31" spans="1:26" ht="31.5" customHeight="1" thickBot="1" x14ac:dyDescent="0.35">
      <c r="A31" s="207" t="s">
        <v>95</v>
      </c>
      <c r="B31" s="207"/>
      <c r="C31" s="208">
        <f>SUM(C16:C30)</f>
        <v>0</v>
      </c>
      <c r="D31" s="208">
        <f>SUM(D16:D30)</f>
        <v>0</v>
      </c>
      <c r="E31" s="208">
        <f>SUM(E16:E30)</f>
        <v>0</v>
      </c>
      <c r="F31" s="209">
        <f>SUM(F16:F30)</f>
        <v>0</v>
      </c>
      <c r="G31" s="210" t="s">
        <v>204</v>
      </c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</row>
    <row r="32" spans="1:26" ht="14.25" customHeight="1" x14ac:dyDescent="0.3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</row>
    <row r="33" spans="1:26" ht="14.25" customHeight="1" x14ac:dyDescent="0.3">
      <c r="A33" s="45"/>
      <c r="B33" s="45"/>
      <c r="C33" s="213"/>
      <c r="D33" s="213"/>
      <c r="E33" s="214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</row>
    <row r="34" spans="1:26" ht="14.25" customHeight="1" x14ac:dyDescent="0.3">
      <c r="A34" s="45"/>
      <c r="B34" s="45"/>
      <c r="C34" s="213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</row>
    <row r="35" spans="1:26" ht="14.25" customHeight="1" x14ac:dyDescent="0.3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</row>
    <row r="36" spans="1:26" ht="14.25" customHeight="1" x14ac:dyDescent="0.3">
      <c r="A36" s="45"/>
      <c r="B36" s="45"/>
      <c r="C36" s="214"/>
      <c r="D36" s="214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</row>
    <row r="37" spans="1:26" ht="14.25" customHeight="1" x14ac:dyDescent="0.3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</row>
    <row r="38" spans="1:26" ht="14.25" customHeight="1" x14ac:dyDescent="0.3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</row>
    <row r="39" spans="1:26" ht="14.25" customHeight="1" x14ac:dyDescent="0.3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</row>
    <row r="40" spans="1:26" ht="14.25" customHeight="1" x14ac:dyDescent="0.3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</row>
    <row r="41" spans="1:26" ht="14.25" customHeight="1" x14ac:dyDescent="0.3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</row>
    <row r="42" spans="1:26" ht="14.25" customHeight="1" x14ac:dyDescent="0.3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</row>
    <row r="43" spans="1:26" ht="14.25" customHeight="1" x14ac:dyDescent="0.3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</row>
    <row r="44" spans="1:26" ht="14.25" customHeight="1" x14ac:dyDescent="0.3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</row>
    <row r="45" spans="1:26" ht="14.25" customHeight="1" x14ac:dyDescent="0.3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</row>
    <row r="46" spans="1:26" ht="14.25" customHeight="1" x14ac:dyDescent="0.3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</row>
    <row r="47" spans="1:26" ht="14.25" customHeight="1" x14ac:dyDescent="0.3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</row>
    <row r="48" spans="1:26" ht="14.25" customHeight="1" x14ac:dyDescent="0.3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</row>
    <row r="49" spans="1:26" ht="14.25" customHeight="1" x14ac:dyDescent="0.3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</row>
    <row r="50" spans="1:26" ht="14.25" customHeight="1" x14ac:dyDescent="0.3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</row>
    <row r="51" spans="1:26" ht="14.25" customHeight="1" x14ac:dyDescent="0.3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</row>
    <row r="52" spans="1:26" ht="14.25" customHeight="1" x14ac:dyDescent="0.3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</row>
    <row r="53" spans="1:26" ht="14.25" customHeight="1" x14ac:dyDescent="0.3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</row>
    <row r="54" spans="1:26" ht="14.25" customHeight="1" x14ac:dyDescent="0.3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</row>
    <row r="55" spans="1:26" ht="14.25" customHeight="1" x14ac:dyDescent="0.3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</row>
    <row r="56" spans="1:26" ht="14.25" customHeight="1" x14ac:dyDescent="0.3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</row>
    <row r="57" spans="1:26" ht="14.25" customHeight="1" x14ac:dyDescent="0.3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</row>
    <row r="58" spans="1:26" ht="14.25" customHeight="1" x14ac:dyDescent="0.3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</row>
    <row r="59" spans="1:26" ht="14.25" customHeight="1" x14ac:dyDescent="0.3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</row>
    <row r="60" spans="1:26" ht="14.25" customHeight="1" x14ac:dyDescent="0.3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</row>
    <row r="61" spans="1:26" ht="14.25" customHeight="1" x14ac:dyDescent="0.3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</row>
    <row r="62" spans="1:26" ht="14.25" customHeight="1" x14ac:dyDescent="0.3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</row>
    <row r="63" spans="1:26" ht="14.25" customHeight="1" x14ac:dyDescent="0.3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</row>
    <row r="64" spans="1:26" ht="14.25" customHeight="1" x14ac:dyDescent="0.3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</row>
    <row r="65" spans="1:26" ht="14.25" customHeight="1" x14ac:dyDescent="0.3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</row>
    <row r="66" spans="1:26" ht="14.25" customHeight="1" x14ac:dyDescent="0.3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</row>
    <row r="67" spans="1:26" ht="14.25" customHeight="1" x14ac:dyDescent="0.3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</row>
    <row r="68" spans="1:26" ht="14.25" customHeight="1" x14ac:dyDescent="0.3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</row>
    <row r="69" spans="1:26" ht="14.25" customHeight="1" x14ac:dyDescent="0.3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</row>
    <row r="70" spans="1:26" ht="14.25" customHeight="1" x14ac:dyDescent="0.3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</row>
    <row r="71" spans="1:26" ht="14.25" customHeight="1" x14ac:dyDescent="0.3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</row>
    <row r="72" spans="1:26" ht="14.25" customHeight="1" x14ac:dyDescent="0.3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</row>
    <row r="73" spans="1:26" ht="14.25" customHeight="1" x14ac:dyDescent="0.3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</row>
    <row r="74" spans="1:26" ht="14.25" customHeight="1" x14ac:dyDescent="0.3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</row>
    <row r="75" spans="1:26" ht="14.25" customHeight="1" x14ac:dyDescent="0.3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</row>
    <row r="76" spans="1:26" ht="14.25" customHeight="1" x14ac:dyDescent="0.3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</row>
    <row r="77" spans="1:26" ht="14.25" customHeight="1" x14ac:dyDescent="0.3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</row>
    <row r="78" spans="1:26" ht="14.25" customHeight="1" x14ac:dyDescent="0.3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</row>
    <row r="79" spans="1:26" ht="14.25" customHeight="1" x14ac:dyDescent="0.3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</row>
    <row r="80" spans="1:26" ht="14.25" customHeight="1" x14ac:dyDescent="0.3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</row>
    <row r="81" spans="1:26" ht="14.25" customHeight="1" x14ac:dyDescent="0.3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</row>
    <row r="82" spans="1:26" ht="14.25" customHeight="1" x14ac:dyDescent="0.3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</row>
    <row r="83" spans="1:26" ht="14.25" customHeight="1" x14ac:dyDescent="0.3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</row>
    <row r="84" spans="1:26" ht="14.25" customHeight="1" x14ac:dyDescent="0.3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</row>
    <row r="85" spans="1:26" ht="14.25" customHeight="1" x14ac:dyDescent="0.3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</row>
    <row r="86" spans="1:26" ht="14.25" customHeight="1" x14ac:dyDescent="0.3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</row>
    <row r="87" spans="1:26" ht="14.25" customHeight="1" x14ac:dyDescent="0.3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</row>
    <row r="88" spans="1:26" ht="14.25" customHeight="1" x14ac:dyDescent="0.3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</row>
    <row r="89" spans="1:26" ht="14.25" customHeight="1" x14ac:dyDescent="0.3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</row>
    <row r="90" spans="1:26" ht="14.25" customHeight="1" x14ac:dyDescent="0.3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</row>
    <row r="91" spans="1:26" ht="14.25" customHeight="1" x14ac:dyDescent="0.3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</row>
    <row r="92" spans="1:26" ht="14.25" customHeight="1" x14ac:dyDescent="0.3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</row>
    <row r="93" spans="1:26" ht="14.25" customHeight="1" x14ac:dyDescent="0.3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</row>
    <row r="94" spans="1:26" ht="14.25" customHeight="1" x14ac:dyDescent="0.3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</row>
    <row r="95" spans="1:26" ht="14.25" customHeight="1" x14ac:dyDescent="0.3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</row>
    <row r="96" spans="1:26" ht="14.25" customHeight="1" x14ac:dyDescent="0.3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</row>
    <row r="97" spans="1:26" ht="14.25" customHeight="1" x14ac:dyDescent="0.3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</row>
    <row r="98" spans="1:26" ht="14.25" customHeight="1" x14ac:dyDescent="0.3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</row>
    <row r="99" spans="1:26" ht="14.25" customHeight="1" x14ac:dyDescent="0.3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</row>
    <row r="100" spans="1:26" ht="14.25" customHeight="1" x14ac:dyDescent="0.3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</row>
    <row r="101" spans="1:26" ht="14.25" customHeight="1" x14ac:dyDescent="0.3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</row>
    <row r="102" spans="1:26" ht="14.25" customHeight="1" x14ac:dyDescent="0.3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</row>
    <row r="103" spans="1:26" ht="14.25" customHeight="1" x14ac:dyDescent="0.3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</row>
    <row r="104" spans="1:26" ht="14.25" customHeight="1" x14ac:dyDescent="0.3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</row>
    <row r="105" spans="1:26" ht="14.25" customHeight="1" x14ac:dyDescent="0.3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</row>
    <row r="106" spans="1:26" ht="14.25" customHeight="1" x14ac:dyDescent="0.3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</row>
    <row r="107" spans="1:26" ht="14.25" customHeight="1" x14ac:dyDescent="0.3">
      <c r="A107" s="45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</row>
    <row r="108" spans="1:26" ht="14.25" customHeight="1" x14ac:dyDescent="0.3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</row>
    <row r="109" spans="1:26" ht="14.25" customHeight="1" x14ac:dyDescent="0.3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</row>
    <row r="110" spans="1:26" ht="14.25" customHeight="1" x14ac:dyDescent="0.3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</row>
    <row r="111" spans="1:26" ht="14.25" customHeight="1" x14ac:dyDescent="0.3">
      <c r="A111" s="45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</row>
    <row r="112" spans="1:26" ht="14.25" customHeight="1" x14ac:dyDescent="0.3">
      <c r="A112" s="45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</row>
    <row r="113" spans="1:26" ht="14.25" customHeight="1" x14ac:dyDescent="0.3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</row>
    <row r="114" spans="1:26" ht="14.25" customHeight="1" x14ac:dyDescent="0.3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</row>
    <row r="115" spans="1:26" ht="14.25" customHeight="1" x14ac:dyDescent="0.3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</row>
    <row r="116" spans="1:26" ht="14.25" customHeight="1" x14ac:dyDescent="0.3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</row>
    <row r="117" spans="1:26" ht="14.25" customHeight="1" x14ac:dyDescent="0.3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</row>
    <row r="118" spans="1:26" ht="14.25" customHeight="1" x14ac:dyDescent="0.3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</row>
    <row r="119" spans="1:26" ht="14.25" customHeight="1" x14ac:dyDescent="0.3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spans="1:26" ht="14.25" customHeight="1" x14ac:dyDescent="0.3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spans="1:26" ht="14.25" customHeight="1" x14ac:dyDescent="0.3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spans="1:26" ht="14.25" customHeight="1" x14ac:dyDescent="0.3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spans="1:26" ht="14.25" customHeight="1" x14ac:dyDescent="0.3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spans="1:26" ht="14.25" customHeight="1" x14ac:dyDescent="0.3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spans="1:26" ht="14.25" customHeight="1" x14ac:dyDescent="0.3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spans="1:26" ht="14.25" customHeight="1" x14ac:dyDescent="0.3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spans="1:26" ht="14.25" customHeight="1" x14ac:dyDescent="0.3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spans="1:26" ht="14.25" customHeight="1" x14ac:dyDescent="0.3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spans="1:26" ht="14.25" customHeight="1" x14ac:dyDescent="0.3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1:26" ht="14.25" customHeight="1" x14ac:dyDescent="0.3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1:26" ht="14.25" customHeight="1" x14ac:dyDescent="0.3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1:26" ht="14.25" customHeight="1" x14ac:dyDescent="0.3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spans="1:26" ht="14.25" customHeight="1" x14ac:dyDescent="0.3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spans="1:26" ht="14.25" customHeight="1" x14ac:dyDescent="0.3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1:26" ht="14.25" customHeight="1" x14ac:dyDescent="0.3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spans="1:26" ht="14.25" customHeight="1" x14ac:dyDescent="0.3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spans="1:26" ht="14.25" customHeight="1" x14ac:dyDescent="0.3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spans="1:26" ht="14.25" customHeight="1" x14ac:dyDescent="0.3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spans="1:26" ht="14.25" customHeight="1" x14ac:dyDescent="0.3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spans="1:26" ht="14.25" customHeight="1" x14ac:dyDescent="0.3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spans="1:26" ht="14.25" customHeight="1" x14ac:dyDescent="0.3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spans="1:26" ht="14.25" customHeight="1" x14ac:dyDescent="0.3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spans="1:26" ht="14.25" customHeight="1" x14ac:dyDescent="0.3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spans="1:26" ht="14.25" customHeight="1" x14ac:dyDescent="0.3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spans="1:26" ht="14.25" customHeight="1" x14ac:dyDescent="0.3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spans="1:26" ht="14.25" customHeight="1" x14ac:dyDescent="0.3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spans="1:26" ht="14.25" customHeight="1" x14ac:dyDescent="0.3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spans="1:26" ht="14.25" customHeight="1" x14ac:dyDescent="0.3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spans="1:26" ht="14.25" customHeight="1" x14ac:dyDescent="0.3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spans="1:26" ht="14.25" customHeight="1" x14ac:dyDescent="0.3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spans="1:26" ht="14.25" customHeight="1" x14ac:dyDescent="0.3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1:26" ht="14.25" customHeight="1" x14ac:dyDescent="0.3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spans="1:26" ht="14.25" customHeight="1" x14ac:dyDescent="0.3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1:26" ht="14.25" customHeight="1" x14ac:dyDescent="0.3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spans="1:26" ht="14.25" customHeight="1" x14ac:dyDescent="0.3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spans="1:26" ht="14.25" customHeight="1" x14ac:dyDescent="0.3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spans="1:26" ht="14.25" customHeight="1" x14ac:dyDescent="0.3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spans="1:26" ht="14.25" customHeight="1" x14ac:dyDescent="0.3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spans="1:26" ht="14.25" customHeight="1" x14ac:dyDescent="0.3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spans="1:26" ht="14.25" customHeight="1" x14ac:dyDescent="0.3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spans="1:26" ht="14.25" customHeight="1" x14ac:dyDescent="0.3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spans="1:26" ht="14.25" customHeight="1" x14ac:dyDescent="0.3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spans="1:26" ht="14.25" customHeight="1" x14ac:dyDescent="0.3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spans="1:26" ht="14.25" customHeight="1" x14ac:dyDescent="0.3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spans="1:26" ht="14.25" customHeight="1" x14ac:dyDescent="0.3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spans="1:26" ht="14.25" customHeight="1" x14ac:dyDescent="0.3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spans="1:26" ht="14.25" customHeight="1" x14ac:dyDescent="0.3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spans="1:26" ht="14.25" customHeight="1" x14ac:dyDescent="0.3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spans="1:26" ht="14.25" customHeight="1" x14ac:dyDescent="0.3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spans="1:26" ht="14.25" customHeight="1" x14ac:dyDescent="0.3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spans="1:26" ht="14.25" customHeight="1" x14ac:dyDescent="0.3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spans="1:26" ht="14.25" customHeight="1" x14ac:dyDescent="0.3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spans="1:26" ht="14.25" customHeight="1" x14ac:dyDescent="0.3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spans="1:26" ht="14.25" customHeight="1" x14ac:dyDescent="0.3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spans="1:26" ht="14.25" customHeight="1" x14ac:dyDescent="0.3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1:26" ht="14.25" customHeight="1" x14ac:dyDescent="0.3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spans="1:26" ht="14.25" customHeight="1" x14ac:dyDescent="0.3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spans="1:26" ht="14.25" customHeight="1" x14ac:dyDescent="0.3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spans="1:26" ht="14.25" customHeight="1" x14ac:dyDescent="0.3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spans="1:26" ht="14.25" customHeight="1" x14ac:dyDescent="0.3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spans="1:26" ht="14.25" customHeight="1" x14ac:dyDescent="0.3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spans="1:26" ht="14.25" customHeight="1" x14ac:dyDescent="0.3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spans="1:26" ht="14.25" customHeight="1" x14ac:dyDescent="0.3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spans="1:26" ht="14.25" customHeight="1" x14ac:dyDescent="0.3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spans="1:26" ht="14.25" customHeight="1" x14ac:dyDescent="0.3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spans="1:26" ht="14.25" customHeight="1" x14ac:dyDescent="0.3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spans="1:26" ht="14.25" customHeight="1" x14ac:dyDescent="0.3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spans="1:26" ht="14.25" customHeight="1" x14ac:dyDescent="0.3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spans="1:26" ht="14.25" customHeight="1" x14ac:dyDescent="0.3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spans="1:26" ht="14.25" customHeight="1" x14ac:dyDescent="0.3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spans="1:26" ht="14.25" customHeight="1" x14ac:dyDescent="0.3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spans="1:26" ht="14.25" customHeight="1" x14ac:dyDescent="0.3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spans="1:26" ht="14.25" customHeight="1" x14ac:dyDescent="0.3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spans="1:26" ht="14.25" customHeight="1" x14ac:dyDescent="0.3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spans="1:26" ht="14.25" customHeight="1" x14ac:dyDescent="0.3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spans="1:26" ht="14.25" customHeight="1" x14ac:dyDescent="0.3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spans="1:26" ht="14.25" customHeight="1" x14ac:dyDescent="0.3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spans="1:26" ht="14.25" customHeight="1" x14ac:dyDescent="0.3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spans="1:26" ht="14.25" customHeight="1" x14ac:dyDescent="0.3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spans="1:26" ht="14.25" customHeight="1" x14ac:dyDescent="0.3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spans="1:26" ht="14.25" customHeight="1" x14ac:dyDescent="0.3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spans="1:26" ht="14.25" customHeight="1" x14ac:dyDescent="0.3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spans="1:26" ht="14.25" customHeight="1" x14ac:dyDescent="0.3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spans="1:26" ht="14.25" customHeight="1" x14ac:dyDescent="0.3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spans="1:26" ht="14.25" customHeight="1" x14ac:dyDescent="0.3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spans="1:26" ht="14.25" customHeight="1" x14ac:dyDescent="0.3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spans="1:26" ht="14.25" customHeight="1" x14ac:dyDescent="0.3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spans="1:26" ht="14.25" customHeight="1" x14ac:dyDescent="0.3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spans="1:26" ht="14.25" customHeight="1" x14ac:dyDescent="0.3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spans="1:26" ht="14.25" customHeight="1" x14ac:dyDescent="0.3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spans="1:26" ht="14.25" customHeight="1" x14ac:dyDescent="0.3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spans="1:26" ht="14.25" customHeight="1" x14ac:dyDescent="0.3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spans="1:26" ht="14.25" customHeight="1" x14ac:dyDescent="0.3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spans="1:26" ht="14.25" customHeight="1" x14ac:dyDescent="0.3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spans="1:26" ht="14.25" customHeight="1" x14ac:dyDescent="0.3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1:26" ht="14.25" customHeight="1" x14ac:dyDescent="0.3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1:26" ht="14.25" customHeight="1" x14ac:dyDescent="0.3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1:26" ht="14.25" customHeight="1" x14ac:dyDescent="0.3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1:26" ht="14.25" customHeight="1" x14ac:dyDescent="0.3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spans="1:26" ht="14.25" customHeight="1" x14ac:dyDescent="0.3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spans="1:26" ht="14.25" customHeight="1" x14ac:dyDescent="0.3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spans="1:26" ht="14.25" customHeight="1" x14ac:dyDescent="0.3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spans="1:26" ht="14.25" customHeight="1" x14ac:dyDescent="0.3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spans="1:26" ht="14.25" customHeight="1" x14ac:dyDescent="0.3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spans="1:26" ht="14.25" customHeight="1" x14ac:dyDescent="0.3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spans="1:26" ht="14.25" customHeight="1" x14ac:dyDescent="0.3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spans="1:26" ht="14.25" customHeight="1" x14ac:dyDescent="0.3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spans="1:26" ht="14.25" customHeight="1" x14ac:dyDescent="0.3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spans="1:26" ht="14.25" customHeight="1" x14ac:dyDescent="0.3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spans="1:26" ht="14.25" customHeight="1" x14ac:dyDescent="0.3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spans="1:26" ht="14.25" customHeight="1" x14ac:dyDescent="0.3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spans="1:26" ht="14.25" customHeight="1" x14ac:dyDescent="0.3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spans="1:26" ht="14.25" customHeight="1" x14ac:dyDescent="0.3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spans="1:26" ht="14.25" customHeight="1" x14ac:dyDescent="0.3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spans="1:26" ht="14.25" customHeight="1" x14ac:dyDescent="0.3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spans="1:26" ht="14.25" customHeight="1" x14ac:dyDescent="0.3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spans="1:26" ht="14.25" customHeight="1" x14ac:dyDescent="0.3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spans="1:26" ht="14.25" customHeight="1" x14ac:dyDescent="0.3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spans="1:26" ht="14.25" customHeight="1" x14ac:dyDescent="0.3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spans="1:26" ht="14.25" customHeight="1" x14ac:dyDescent="0.3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spans="1:26" ht="14.25" customHeight="1" x14ac:dyDescent="0.3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spans="1:26" ht="14.25" customHeight="1" x14ac:dyDescent="0.3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spans="1:26" ht="14.25" customHeight="1" x14ac:dyDescent="0.3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spans="1:26" ht="14.25" customHeight="1" x14ac:dyDescent="0.3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spans="1:26" ht="14.25" customHeight="1" x14ac:dyDescent="0.3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spans="1:26" ht="14.25" customHeight="1" x14ac:dyDescent="0.3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spans="1:26" ht="14.25" customHeight="1" x14ac:dyDescent="0.3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spans="1:26" ht="14.25" customHeight="1" x14ac:dyDescent="0.3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spans="1:26" ht="14.25" customHeight="1" x14ac:dyDescent="0.3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spans="1:26" ht="14.25" customHeight="1" x14ac:dyDescent="0.3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spans="1:26" ht="14.25" customHeight="1" x14ac:dyDescent="0.3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spans="1:26" ht="14.25" customHeight="1" x14ac:dyDescent="0.3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spans="1:26" ht="14.25" customHeight="1" x14ac:dyDescent="0.3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spans="1:26" ht="14.25" customHeight="1" x14ac:dyDescent="0.3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spans="1:26" ht="14.25" customHeight="1" x14ac:dyDescent="0.3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spans="1:26" ht="14.25" customHeight="1" x14ac:dyDescent="0.3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spans="1:26" ht="14.25" customHeight="1" x14ac:dyDescent="0.3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spans="1:26" ht="14.25" customHeight="1" x14ac:dyDescent="0.3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spans="1:26" ht="14.25" customHeight="1" x14ac:dyDescent="0.3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spans="1:26" ht="14.25" customHeight="1" x14ac:dyDescent="0.3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spans="1:26" ht="14.25" customHeight="1" x14ac:dyDescent="0.3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spans="1:26" ht="14.25" customHeight="1" x14ac:dyDescent="0.3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spans="1:26" ht="14.25" customHeight="1" x14ac:dyDescent="0.3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spans="1:26" ht="14.25" customHeight="1" x14ac:dyDescent="0.3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spans="1:26" ht="14.25" customHeight="1" x14ac:dyDescent="0.3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spans="1:26" ht="14.25" customHeight="1" x14ac:dyDescent="0.3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spans="1:26" ht="14.25" customHeight="1" x14ac:dyDescent="0.3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spans="1:26" ht="14.25" customHeight="1" x14ac:dyDescent="0.3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spans="1:26" ht="14.25" customHeight="1" x14ac:dyDescent="0.3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spans="1:26" ht="14.25" customHeight="1" x14ac:dyDescent="0.3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spans="1:26" ht="14.25" customHeight="1" x14ac:dyDescent="0.3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spans="1:26" ht="14.25" customHeight="1" x14ac:dyDescent="0.3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spans="1:26" ht="14.25" customHeight="1" x14ac:dyDescent="0.3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spans="1:26" ht="14.25" customHeight="1" x14ac:dyDescent="0.3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spans="1:26" ht="14.25" customHeight="1" x14ac:dyDescent="0.3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spans="1:26" ht="14.25" customHeight="1" x14ac:dyDescent="0.3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spans="1:26" ht="14.25" customHeight="1" x14ac:dyDescent="0.3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spans="1:26" ht="14.25" customHeight="1" x14ac:dyDescent="0.3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spans="1:26" ht="14.25" customHeight="1" x14ac:dyDescent="0.3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spans="1:26" ht="14.25" customHeight="1" x14ac:dyDescent="0.3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spans="1:26" ht="14.25" customHeight="1" x14ac:dyDescent="0.3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spans="1:26" ht="14.25" customHeight="1" x14ac:dyDescent="0.3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spans="1:26" ht="14.25" customHeight="1" x14ac:dyDescent="0.3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spans="1:26" ht="14.25" customHeight="1" x14ac:dyDescent="0.3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spans="1:26" ht="14.25" customHeight="1" x14ac:dyDescent="0.3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spans="1:26" ht="14.25" customHeight="1" x14ac:dyDescent="0.3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spans="1:26" ht="14.25" customHeight="1" x14ac:dyDescent="0.3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spans="1:26" ht="14.25" customHeight="1" x14ac:dyDescent="0.3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spans="1:26" ht="14.25" customHeight="1" x14ac:dyDescent="0.3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spans="1:26" ht="14.25" customHeight="1" x14ac:dyDescent="0.3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spans="1:26" ht="14.25" customHeight="1" x14ac:dyDescent="0.3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spans="1:26" ht="14.25" customHeight="1" x14ac:dyDescent="0.3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spans="1:26" ht="14.25" customHeight="1" x14ac:dyDescent="0.3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spans="1:26" ht="14.25" customHeight="1" x14ac:dyDescent="0.3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</row>
    <row r="295" spans="1:26" ht="14.25" customHeight="1" x14ac:dyDescent="0.3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</row>
    <row r="296" spans="1:26" ht="14.25" customHeight="1" x14ac:dyDescent="0.3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</row>
    <row r="297" spans="1:26" ht="14.25" customHeight="1" x14ac:dyDescent="0.3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</row>
    <row r="298" spans="1:26" ht="14.25" customHeight="1" x14ac:dyDescent="0.3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</row>
    <row r="299" spans="1:26" ht="14.25" customHeight="1" x14ac:dyDescent="0.3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</row>
    <row r="300" spans="1:26" ht="14.25" customHeight="1" x14ac:dyDescent="0.3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</row>
    <row r="301" spans="1:26" ht="14.25" customHeight="1" x14ac:dyDescent="0.3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</row>
    <row r="302" spans="1:26" ht="14.25" customHeight="1" x14ac:dyDescent="0.3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</row>
    <row r="303" spans="1:26" ht="14.25" customHeight="1" x14ac:dyDescent="0.3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</row>
    <row r="304" spans="1:26" ht="14.25" customHeight="1" x14ac:dyDescent="0.3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</row>
    <row r="305" spans="1:26" ht="14.25" customHeight="1" x14ac:dyDescent="0.3">
      <c r="A305" s="45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</row>
    <row r="306" spans="1:26" ht="14.25" customHeight="1" x14ac:dyDescent="0.3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</row>
    <row r="307" spans="1:26" ht="14.25" customHeight="1" x14ac:dyDescent="0.3">
      <c r="A307" s="45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</row>
    <row r="308" spans="1:26" ht="14.25" customHeight="1" x14ac:dyDescent="0.3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</row>
    <row r="309" spans="1:26" ht="14.25" customHeight="1" x14ac:dyDescent="0.3">
      <c r="A309" s="45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</row>
    <row r="310" spans="1:26" ht="14.25" customHeight="1" x14ac:dyDescent="0.3">
      <c r="A310" s="45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</row>
    <row r="311" spans="1:26" ht="14.25" customHeight="1" x14ac:dyDescent="0.3">
      <c r="A311" s="45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</row>
    <row r="312" spans="1:26" ht="14.25" customHeight="1" x14ac:dyDescent="0.3">
      <c r="A312" s="45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</row>
    <row r="313" spans="1:26" ht="14.25" customHeight="1" x14ac:dyDescent="0.3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</row>
    <row r="314" spans="1:26" ht="14.25" customHeight="1" x14ac:dyDescent="0.3">
      <c r="A314" s="45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</row>
    <row r="315" spans="1:26" ht="14.25" customHeight="1" x14ac:dyDescent="0.3">
      <c r="A315" s="45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</row>
    <row r="316" spans="1:26" ht="14.25" customHeight="1" x14ac:dyDescent="0.3">
      <c r="A316" s="45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</row>
    <row r="317" spans="1:26" ht="14.25" customHeight="1" x14ac:dyDescent="0.3">
      <c r="A317" s="45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</row>
    <row r="318" spans="1:26" ht="14.25" customHeight="1" x14ac:dyDescent="0.3">
      <c r="A318" s="45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</row>
    <row r="319" spans="1:26" ht="14.25" customHeight="1" x14ac:dyDescent="0.3">
      <c r="A319" s="45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</row>
    <row r="320" spans="1:26" ht="14.25" customHeight="1" x14ac:dyDescent="0.3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</row>
    <row r="321" spans="1:26" ht="14.25" customHeight="1" x14ac:dyDescent="0.3">
      <c r="A321" s="45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</row>
    <row r="322" spans="1:26" ht="14.25" customHeight="1" x14ac:dyDescent="0.3">
      <c r="A322" s="45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</row>
    <row r="323" spans="1:26" ht="14.25" customHeight="1" x14ac:dyDescent="0.3">
      <c r="A323" s="45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</row>
    <row r="324" spans="1:26" ht="14.25" customHeight="1" x14ac:dyDescent="0.3">
      <c r="A324" s="45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</row>
    <row r="325" spans="1:26" ht="14.25" customHeight="1" x14ac:dyDescent="0.3">
      <c r="A325" s="45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</row>
    <row r="326" spans="1:26" ht="14.25" customHeight="1" x14ac:dyDescent="0.3">
      <c r="A326" s="45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</row>
    <row r="327" spans="1:26" ht="14.25" customHeight="1" x14ac:dyDescent="0.3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</row>
    <row r="328" spans="1:26" ht="14.25" customHeight="1" x14ac:dyDescent="0.3">
      <c r="A328" s="45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</row>
    <row r="329" spans="1:26" ht="14.25" customHeight="1" x14ac:dyDescent="0.3">
      <c r="A329" s="45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</row>
    <row r="330" spans="1:26" ht="14.25" customHeight="1" x14ac:dyDescent="0.3">
      <c r="A330" s="45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</row>
    <row r="331" spans="1:26" ht="14.25" customHeight="1" x14ac:dyDescent="0.3">
      <c r="A331" s="45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</row>
    <row r="332" spans="1:26" ht="14.25" customHeight="1" x14ac:dyDescent="0.3">
      <c r="A332" s="45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</row>
    <row r="333" spans="1:26" ht="14.25" customHeight="1" x14ac:dyDescent="0.3">
      <c r="A333" s="45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</row>
    <row r="334" spans="1:26" ht="14.25" customHeight="1" x14ac:dyDescent="0.3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</row>
    <row r="335" spans="1:26" ht="14.25" customHeight="1" x14ac:dyDescent="0.3">
      <c r="A335" s="45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</row>
    <row r="336" spans="1:26" ht="14.25" customHeight="1" x14ac:dyDescent="0.3">
      <c r="A336" s="45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</row>
    <row r="337" spans="1:26" ht="14.25" customHeight="1" x14ac:dyDescent="0.3">
      <c r="A337" s="45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</row>
    <row r="338" spans="1:26" ht="14.25" customHeight="1" x14ac:dyDescent="0.3">
      <c r="A338" s="45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</row>
    <row r="339" spans="1:26" ht="14.25" customHeight="1" x14ac:dyDescent="0.3">
      <c r="A339" s="45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</row>
    <row r="340" spans="1:26" ht="14.25" customHeight="1" x14ac:dyDescent="0.3">
      <c r="A340" s="45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</row>
    <row r="341" spans="1:26" ht="14.25" customHeight="1" x14ac:dyDescent="0.3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</row>
    <row r="342" spans="1:26" ht="14.25" customHeight="1" x14ac:dyDescent="0.3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</row>
    <row r="343" spans="1:26" ht="14.25" customHeight="1" x14ac:dyDescent="0.3">
      <c r="A343" s="45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</row>
    <row r="344" spans="1:26" ht="14.25" customHeight="1" x14ac:dyDescent="0.3">
      <c r="A344" s="45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</row>
    <row r="345" spans="1:26" ht="14.25" customHeight="1" x14ac:dyDescent="0.3">
      <c r="A345" s="45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</row>
    <row r="346" spans="1:26" ht="14.25" customHeight="1" x14ac:dyDescent="0.3">
      <c r="A346" s="45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</row>
    <row r="347" spans="1:26" ht="14.25" customHeight="1" x14ac:dyDescent="0.3">
      <c r="A347" s="45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</row>
    <row r="348" spans="1:26" ht="14.25" customHeight="1" x14ac:dyDescent="0.3">
      <c r="A348" s="45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</row>
    <row r="349" spans="1:26" ht="14.25" customHeight="1" x14ac:dyDescent="0.3">
      <c r="A349" s="45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</row>
    <row r="350" spans="1:26" ht="14.25" customHeight="1" x14ac:dyDescent="0.3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</row>
    <row r="351" spans="1:26" ht="14.25" customHeight="1" x14ac:dyDescent="0.3">
      <c r="A351" s="45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</row>
    <row r="352" spans="1:26" ht="14.25" customHeight="1" x14ac:dyDescent="0.3">
      <c r="A352" s="45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</row>
    <row r="353" spans="1:26" ht="14.25" customHeight="1" x14ac:dyDescent="0.3">
      <c r="A353" s="45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</row>
    <row r="354" spans="1:26" ht="14.25" customHeight="1" x14ac:dyDescent="0.3">
      <c r="A354" s="45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</row>
    <row r="355" spans="1:26" ht="14.25" customHeight="1" x14ac:dyDescent="0.3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</row>
    <row r="356" spans="1:26" ht="14.25" customHeight="1" x14ac:dyDescent="0.3">
      <c r="A356" s="45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</row>
    <row r="357" spans="1:26" ht="14.25" customHeight="1" x14ac:dyDescent="0.3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</row>
    <row r="358" spans="1:26" ht="14.25" customHeight="1" x14ac:dyDescent="0.3">
      <c r="A358" s="45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</row>
    <row r="359" spans="1:26" ht="14.25" customHeight="1" x14ac:dyDescent="0.3">
      <c r="A359" s="45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</row>
    <row r="360" spans="1:26" ht="14.25" customHeight="1" x14ac:dyDescent="0.3">
      <c r="A360" s="45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</row>
    <row r="361" spans="1:26" ht="14.25" customHeight="1" x14ac:dyDescent="0.3">
      <c r="A361" s="45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</row>
    <row r="362" spans="1:26" ht="14.25" customHeight="1" x14ac:dyDescent="0.3">
      <c r="A362" s="45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</row>
    <row r="363" spans="1:26" ht="14.25" customHeight="1" x14ac:dyDescent="0.3">
      <c r="A363" s="45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</row>
    <row r="364" spans="1:26" ht="14.25" customHeight="1" x14ac:dyDescent="0.3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</row>
    <row r="365" spans="1:26" ht="14.25" customHeight="1" x14ac:dyDescent="0.3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</row>
    <row r="366" spans="1:26" ht="14.25" customHeight="1" x14ac:dyDescent="0.3">
      <c r="A366" s="45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</row>
    <row r="367" spans="1:26" ht="14.25" customHeight="1" x14ac:dyDescent="0.3">
      <c r="A367" s="45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</row>
    <row r="368" spans="1:26" ht="14.25" customHeight="1" x14ac:dyDescent="0.3">
      <c r="A368" s="45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</row>
    <row r="369" spans="1:26" ht="14.25" customHeight="1" x14ac:dyDescent="0.3">
      <c r="A369" s="45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</row>
    <row r="370" spans="1:26" ht="14.25" customHeight="1" x14ac:dyDescent="0.3">
      <c r="A370" s="45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</row>
    <row r="371" spans="1:26" ht="14.25" customHeight="1" x14ac:dyDescent="0.3">
      <c r="A371" s="45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</row>
    <row r="372" spans="1:26" ht="14.25" customHeight="1" x14ac:dyDescent="0.3">
      <c r="A372" s="45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</row>
    <row r="373" spans="1:26" ht="14.25" customHeight="1" x14ac:dyDescent="0.3">
      <c r="A373" s="45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</row>
    <row r="374" spans="1:26" ht="14.25" customHeight="1" x14ac:dyDescent="0.3">
      <c r="A374" s="45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</row>
    <row r="375" spans="1:26" ht="14.25" customHeight="1" x14ac:dyDescent="0.3">
      <c r="A375" s="45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</row>
    <row r="376" spans="1:26" ht="14.25" customHeight="1" x14ac:dyDescent="0.3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</row>
    <row r="377" spans="1:26" ht="14.25" customHeight="1" x14ac:dyDescent="0.3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</row>
    <row r="378" spans="1:26" ht="14.25" customHeight="1" x14ac:dyDescent="0.3">
      <c r="A378" s="45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</row>
    <row r="379" spans="1:26" ht="14.25" customHeight="1" x14ac:dyDescent="0.3">
      <c r="A379" s="45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</row>
    <row r="380" spans="1:26" ht="14.25" customHeight="1" x14ac:dyDescent="0.3">
      <c r="A380" s="45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</row>
    <row r="381" spans="1:26" ht="14.25" customHeight="1" x14ac:dyDescent="0.3">
      <c r="A381" s="45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</row>
    <row r="382" spans="1:26" ht="14.25" customHeight="1" x14ac:dyDescent="0.3">
      <c r="A382" s="45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</row>
    <row r="383" spans="1:26" ht="14.25" customHeight="1" x14ac:dyDescent="0.3">
      <c r="A383" s="45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</row>
    <row r="384" spans="1:26" ht="14.25" customHeight="1" x14ac:dyDescent="0.3">
      <c r="A384" s="45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</row>
    <row r="385" spans="1:26" ht="14.25" customHeight="1" x14ac:dyDescent="0.3">
      <c r="A385" s="45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</row>
    <row r="386" spans="1:26" ht="14.25" customHeight="1" x14ac:dyDescent="0.3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</row>
    <row r="387" spans="1:26" ht="14.25" customHeight="1" x14ac:dyDescent="0.3">
      <c r="A387" s="4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</row>
    <row r="388" spans="1:26" ht="14.25" customHeight="1" x14ac:dyDescent="0.3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</row>
    <row r="389" spans="1:26" ht="14.25" customHeight="1" x14ac:dyDescent="0.3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</row>
    <row r="390" spans="1:26" ht="14.25" customHeight="1" x14ac:dyDescent="0.3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</row>
    <row r="391" spans="1:26" ht="14.25" customHeight="1" x14ac:dyDescent="0.3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</row>
    <row r="392" spans="1:26" ht="14.25" customHeight="1" x14ac:dyDescent="0.3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</row>
    <row r="393" spans="1:26" ht="14.25" customHeight="1" x14ac:dyDescent="0.3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</row>
    <row r="394" spans="1:26" ht="14.25" customHeight="1" x14ac:dyDescent="0.3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</row>
    <row r="395" spans="1:26" ht="14.25" customHeight="1" x14ac:dyDescent="0.3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</row>
    <row r="396" spans="1:26" ht="14.25" customHeight="1" x14ac:dyDescent="0.3">
      <c r="A396" s="45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</row>
    <row r="397" spans="1:26" ht="14.25" customHeight="1" x14ac:dyDescent="0.3">
      <c r="A397" s="45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</row>
    <row r="398" spans="1:26" ht="14.25" customHeight="1" x14ac:dyDescent="0.3">
      <c r="A398" s="45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</row>
    <row r="399" spans="1:26" ht="14.25" customHeight="1" x14ac:dyDescent="0.3">
      <c r="A399" s="45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</row>
    <row r="400" spans="1:26" ht="14.25" customHeight="1" x14ac:dyDescent="0.3">
      <c r="A400" s="45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</row>
    <row r="401" spans="1:26" ht="14.25" customHeight="1" x14ac:dyDescent="0.3">
      <c r="A401" s="45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</row>
    <row r="402" spans="1:26" ht="14.25" customHeight="1" x14ac:dyDescent="0.3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</row>
    <row r="403" spans="1:26" ht="14.25" customHeight="1" x14ac:dyDescent="0.3">
      <c r="A403" s="45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</row>
    <row r="404" spans="1:26" ht="14.25" customHeight="1" x14ac:dyDescent="0.3">
      <c r="A404" s="45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</row>
    <row r="405" spans="1:26" ht="14.25" customHeight="1" x14ac:dyDescent="0.3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</row>
    <row r="406" spans="1:26" ht="14.25" customHeight="1" x14ac:dyDescent="0.3">
      <c r="A406" s="45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</row>
    <row r="407" spans="1:26" ht="14.25" customHeight="1" x14ac:dyDescent="0.3">
      <c r="A407" s="45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</row>
    <row r="408" spans="1:26" ht="14.25" customHeight="1" x14ac:dyDescent="0.3">
      <c r="A408" s="45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</row>
    <row r="409" spans="1:26" ht="14.25" customHeight="1" x14ac:dyDescent="0.3">
      <c r="A409" s="45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</row>
    <row r="410" spans="1:26" ht="14.25" customHeight="1" x14ac:dyDescent="0.3">
      <c r="A410" s="45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</row>
    <row r="411" spans="1:26" ht="14.25" customHeight="1" x14ac:dyDescent="0.3">
      <c r="A411" s="45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</row>
    <row r="412" spans="1:26" ht="14.25" customHeight="1" x14ac:dyDescent="0.3">
      <c r="A412" s="45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</row>
    <row r="413" spans="1:26" ht="14.25" customHeight="1" x14ac:dyDescent="0.3">
      <c r="A413" s="45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</row>
    <row r="414" spans="1:26" ht="14.25" customHeight="1" x14ac:dyDescent="0.3">
      <c r="A414" s="45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</row>
    <row r="415" spans="1:26" ht="14.25" customHeight="1" x14ac:dyDescent="0.3">
      <c r="A415" s="45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</row>
    <row r="416" spans="1:26" ht="14.25" customHeight="1" x14ac:dyDescent="0.3">
      <c r="A416" s="45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</row>
    <row r="417" spans="1:26" ht="14.25" customHeight="1" x14ac:dyDescent="0.3">
      <c r="A417" s="45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</row>
    <row r="418" spans="1:26" ht="14.25" customHeight="1" x14ac:dyDescent="0.3">
      <c r="A418" s="45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</row>
    <row r="419" spans="1:26" ht="14.25" customHeight="1" x14ac:dyDescent="0.3">
      <c r="A419" s="45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</row>
    <row r="420" spans="1:26" ht="14.25" customHeight="1" x14ac:dyDescent="0.3">
      <c r="A420" s="45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</row>
    <row r="421" spans="1:26" ht="14.25" customHeight="1" x14ac:dyDescent="0.3">
      <c r="A421" s="45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</row>
    <row r="422" spans="1:26" ht="14.25" customHeight="1" x14ac:dyDescent="0.3">
      <c r="A422" s="45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</row>
    <row r="423" spans="1:26" ht="14.25" customHeight="1" x14ac:dyDescent="0.3">
      <c r="A423" s="45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</row>
    <row r="424" spans="1:26" ht="14.25" customHeight="1" x14ac:dyDescent="0.3">
      <c r="A424" s="45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</row>
    <row r="425" spans="1:26" ht="14.25" customHeight="1" x14ac:dyDescent="0.3">
      <c r="A425" s="45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</row>
    <row r="426" spans="1:26" ht="14.25" customHeight="1" x14ac:dyDescent="0.3">
      <c r="A426" s="45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</row>
    <row r="427" spans="1:26" ht="14.25" customHeight="1" x14ac:dyDescent="0.3">
      <c r="A427" s="45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</row>
    <row r="428" spans="1:26" ht="14.25" customHeight="1" x14ac:dyDescent="0.3">
      <c r="A428" s="45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</row>
    <row r="429" spans="1:26" ht="14.25" customHeight="1" x14ac:dyDescent="0.3">
      <c r="A429" s="45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</row>
    <row r="430" spans="1:26" ht="14.25" customHeight="1" x14ac:dyDescent="0.3">
      <c r="A430" s="45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</row>
    <row r="431" spans="1:26" ht="14.25" customHeight="1" x14ac:dyDescent="0.3">
      <c r="A431" s="45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</row>
    <row r="432" spans="1:26" ht="14.25" customHeight="1" x14ac:dyDescent="0.3">
      <c r="A432" s="45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</row>
    <row r="433" spans="1:26" ht="14.25" customHeight="1" x14ac:dyDescent="0.3">
      <c r="A433" s="45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</row>
    <row r="434" spans="1:26" ht="14.25" customHeight="1" x14ac:dyDescent="0.3">
      <c r="A434" s="45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</row>
    <row r="435" spans="1:26" ht="14.25" customHeight="1" x14ac:dyDescent="0.3">
      <c r="A435" s="45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</row>
    <row r="436" spans="1:26" ht="14.25" customHeight="1" x14ac:dyDescent="0.3">
      <c r="A436" s="45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</row>
    <row r="437" spans="1:26" ht="14.25" customHeight="1" x14ac:dyDescent="0.3">
      <c r="A437" s="45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</row>
    <row r="438" spans="1:26" ht="14.25" customHeight="1" x14ac:dyDescent="0.3">
      <c r="A438" s="45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</row>
    <row r="439" spans="1:26" ht="14.25" customHeight="1" x14ac:dyDescent="0.3">
      <c r="A439" s="45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</row>
    <row r="440" spans="1:26" ht="14.25" customHeight="1" x14ac:dyDescent="0.3">
      <c r="A440" s="45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</row>
    <row r="441" spans="1:26" ht="14.25" customHeight="1" x14ac:dyDescent="0.3">
      <c r="A441" s="45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</row>
    <row r="442" spans="1:26" ht="14.25" customHeight="1" x14ac:dyDescent="0.3">
      <c r="A442" s="45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</row>
    <row r="443" spans="1:26" ht="14.25" customHeight="1" x14ac:dyDescent="0.3">
      <c r="A443" s="45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</row>
    <row r="444" spans="1:26" ht="14.25" customHeight="1" x14ac:dyDescent="0.3">
      <c r="A444" s="45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</row>
    <row r="445" spans="1:26" ht="14.25" customHeight="1" x14ac:dyDescent="0.3">
      <c r="A445" s="45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</row>
    <row r="446" spans="1:26" ht="14.25" customHeight="1" x14ac:dyDescent="0.3">
      <c r="A446" s="45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</row>
    <row r="447" spans="1:26" ht="14.25" customHeight="1" x14ac:dyDescent="0.3">
      <c r="A447" s="45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</row>
    <row r="448" spans="1:26" ht="14.25" customHeight="1" x14ac:dyDescent="0.3">
      <c r="A448" s="45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</row>
    <row r="449" spans="1:26" ht="14.25" customHeight="1" x14ac:dyDescent="0.3">
      <c r="A449" s="45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</row>
    <row r="450" spans="1:26" ht="14.25" customHeight="1" x14ac:dyDescent="0.3">
      <c r="A450" s="45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</row>
    <row r="451" spans="1:26" ht="14.25" customHeight="1" x14ac:dyDescent="0.3">
      <c r="A451" s="45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</row>
    <row r="452" spans="1:26" ht="14.25" customHeight="1" x14ac:dyDescent="0.3">
      <c r="A452" s="45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</row>
    <row r="453" spans="1:26" ht="14.25" customHeight="1" x14ac:dyDescent="0.3">
      <c r="A453" s="45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</row>
    <row r="454" spans="1:26" ht="14.25" customHeight="1" x14ac:dyDescent="0.3">
      <c r="A454" s="45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</row>
    <row r="455" spans="1:26" ht="14.25" customHeight="1" x14ac:dyDescent="0.3">
      <c r="A455" s="45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</row>
    <row r="456" spans="1:26" ht="14.25" customHeight="1" x14ac:dyDescent="0.3">
      <c r="A456" s="45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</row>
    <row r="457" spans="1:26" ht="14.25" customHeight="1" x14ac:dyDescent="0.3">
      <c r="A457" s="45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</row>
    <row r="458" spans="1:26" ht="14.25" customHeight="1" x14ac:dyDescent="0.3">
      <c r="A458" s="45"/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</row>
    <row r="459" spans="1:26" ht="14.25" customHeight="1" x14ac:dyDescent="0.3">
      <c r="A459" s="45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</row>
    <row r="460" spans="1:26" ht="14.25" customHeight="1" x14ac:dyDescent="0.3">
      <c r="A460" s="45"/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</row>
    <row r="461" spans="1:26" ht="14.25" customHeight="1" x14ac:dyDescent="0.3">
      <c r="A461" s="45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</row>
    <row r="462" spans="1:26" ht="14.25" customHeight="1" x14ac:dyDescent="0.3">
      <c r="A462" s="45"/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</row>
    <row r="463" spans="1:26" ht="14.25" customHeight="1" x14ac:dyDescent="0.3">
      <c r="A463" s="45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</row>
    <row r="464" spans="1:26" ht="14.25" customHeight="1" x14ac:dyDescent="0.3">
      <c r="A464" s="45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</row>
    <row r="465" spans="1:26" ht="14.25" customHeight="1" x14ac:dyDescent="0.3">
      <c r="A465" s="45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</row>
    <row r="466" spans="1:26" ht="14.25" customHeight="1" x14ac:dyDescent="0.3">
      <c r="A466" s="45"/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</row>
    <row r="467" spans="1:26" ht="14.25" customHeight="1" x14ac:dyDescent="0.3">
      <c r="A467" s="45"/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</row>
    <row r="468" spans="1:26" ht="14.25" customHeight="1" x14ac:dyDescent="0.3">
      <c r="A468" s="45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</row>
    <row r="469" spans="1:26" ht="14.25" customHeight="1" x14ac:dyDescent="0.3">
      <c r="A469" s="45"/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</row>
    <row r="470" spans="1:26" ht="14.25" customHeight="1" x14ac:dyDescent="0.3">
      <c r="A470" s="45"/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</row>
    <row r="471" spans="1:26" ht="14.25" customHeight="1" x14ac:dyDescent="0.3">
      <c r="A471" s="45"/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</row>
    <row r="472" spans="1:26" ht="14.25" customHeight="1" x14ac:dyDescent="0.3">
      <c r="A472" s="45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</row>
    <row r="473" spans="1:26" ht="14.25" customHeight="1" x14ac:dyDescent="0.3">
      <c r="A473" s="45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</row>
    <row r="474" spans="1:26" ht="14.25" customHeight="1" x14ac:dyDescent="0.3">
      <c r="A474" s="45"/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</row>
    <row r="475" spans="1:26" ht="14.25" customHeight="1" x14ac:dyDescent="0.3">
      <c r="A475" s="45"/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</row>
    <row r="476" spans="1:26" ht="14.25" customHeight="1" x14ac:dyDescent="0.3">
      <c r="A476" s="45"/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</row>
    <row r="477" spans="1:26" ht="14.25" customHeight="1" x14ac:dyDescent="0.3">
      <c r="A477" s="45"/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</row>
    <row r="478" spans="1:26" ht="14.25" customHeight="1" x14ac:dyDescent="0.3">
      <c r="A478" s="45"/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</row>
    <row r="479" spans="1:26" ht="14.25" customHeight="1" x14ac:dyDescent="0.3">
      <c r="A479" s="45"/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</row>
    <row r="480" spans="1:26" ht="14.25" customHeight="1" x14ac:dyDescent="0.3">
      <c r="A480" s="45"/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</row>
    <row r="481" spans="1:26" ht="14.25" customHeight="1" x14ac:dyDescent="0.3">
      <c r="A481" s="45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</row>
    <row r="482" spans="1:26" ht="14.25" customHeight="1" x14ac:dyDescent="0.3">
      <c r="A482" s="45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</row>
    <row r="483" spans="1:26" ht="14.25" customHeight="1" x14ac:dyDescent="0.3">
      <c r="A483" s="45"/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</row>
    <row r="484" spans="1:26" ht="14.25" customHeight="1" x14ac:dyDescent="0.3">
      <c r="A484" s="45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</row>
    <row r="485" spans="1:26" ht="14.25" customHeight="1" x14ac:dyDescent="0.3">
      <c r="A485" s="45"/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</row>
    <row r="486" spans="1:26" ht="14.25" customHeight="1" x14ac:dyDescent="0.3">
      <c r="A486" s="45"/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</row>
    <row r="487" spans="1:26" ht="14.25" customHeight="1" x14ac:dyDescent="0.3">
      <c r="A487" s="45"/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</row>
    <row r="488" spans="1:26" ht="14.25" customHeight="1" x14ac:dyDescent="0.3">
      <c r="A488" s="45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</row>
    <row r="489" spans="1:26" ht="14.25" customHeight="1" x14ac:dyDescent="0.3">
      <c r="A489" s="45"/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</row>
    <row r="490" spans="1:26" ht="14.25" customHeight="1" x14ac:dyDescent="0.3">
      <c r="A490" s="45"/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</row>
    <row r="491" spans="1:26" ht="14.25" customHeight="1" x14ac:dyDescent="0.3">
      <c r="A491" s="45"/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</row>
    <row r="492" spans="1:26" ht="14.25" customHeight="1" x14ac:dyDescent="0.3">
      <c r="A492" s="45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</row>
    <row r="493" spans="1:26" ht="14.25" customHeight="1" x14ac:dyDescent="0.3">
      <c r="A493" s="45"/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</row>
    <row r="494" spans="1:26" ht="14.25" customHeight="1" x14ac:dyDescent="0.3">
      <c r="A494" s="45"/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</row>
    <row r="495" spans="1:26" ht="14.25" customHeight="1" x14ac:dyDescent="0.3">
      <c r="A495" s="45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</row>
    <row r="496" spans="1:26" ht="14.25" customHeight="1" x14ac:dyDescent="0.3">
      <c r="A496" s="45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</row>
    <row r="497" spans="1:26" ht="14.25" customHeight="1" x14ac:dyDescent="0.3">
      <c r="A497" s="45"/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</row>
    <row r="498" spans="1:26" ht="14.25" customHeight="1" x14ac:dyDescent="0.3">
      <c r="A498" s="45"/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</row>
    <row r="499" spans="1:26" ht="14.25" customHeight="1" x14ac:dyDescent="0.3">
      <c r="A499" s="45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</row>
    <row r="500" spans="1:26" ht="14.25" customHeight="1" x14ac:dyDescent="0.3">
      <c r="A500" s="45"/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</row>
    <row r="501" spans="1:26" ht="14.25" customHeight="1" x14ac:dyDescent="0.3">
      <c r="A501" s="45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</row>
    <row r="502" spans="1:26" ht="14.25" customHeight="1" x14ac:dyDescent="0.3">
      <c r="A502" s="45"/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</row>
    <row r="503" spans="1:26" ht="14.25" customHeight="1" x14ac:dyDescent="0.3">
      <c r="A503" s="45"/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</row>
    <row r="504" spans="1:26" ht="14.25" customHeight="1" x14ac:dyDescent="0.3">
      <c r="A504" s="45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</row>
    <row r="505" spans="1:26" ht="14.25" customHeight="1" x14ac:dyDescent="0.3">
      <c r="A505" s="45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</row>
    <row r="506" spans="1:26" ht="14.25" customHeight="1" x14ac:dyDescent="0.3">
      <c r="A506" s="45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</row>
    <row r="507" spans="1:26" ht="14.25" customHeight="1" x14ac:dyDescent="0.3">
      <c r="A507" s="45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</row>
    <row r="508" spans="1:26" ht="14.25" customHeight="1" x14ac:dyDescent="0.3">
      <c r="A508" s="45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</row>
    <row r="509" spans="1:26" ht="14.25" customHeight="1" x14ac:dyDescent="0.3">
      <c r="A509" s="45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</row>
    <row r="510" spans="1:26" ht="14.25" customHeight="1" x14ac:dyDescent="0.3">
      <c r="A510" s="45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</row>
    <row r="511" spans="1:26" ht="14.25" customHeight="1" x14ac:dyDescent="0.3">
      <c r="A511" s="45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</row>
    <row r="512" spans="1:26" ht="14.25" customHeight="1" x14ac:dyDescent="0.3">
      <c r="A512" s="45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</row>
    <row r="513" spans="1:26" ht="14.25" customHeight="1" x14ac:dyDescent="0.3">
      <c r="A513" s="45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</row>
    <row r="514" spans="1:26" ht="14.25" customHeight="1" x14ac:dyDescent="0.3">
      <c r="A514" s="45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</row>
    <row r="515" spans="1:26" ht="14.25" customHeight="1" x14ac:dyDescent="0.3">
      <c r="A515" s="45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</row>
    <row r="516" spans="1:26" ht="14.25" customHeight="1" x14ac:dyDescent="0.3">
      <c r="A516" s="45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</row>
    <row r="517" spans="1:26" ht="14.25" customHeight="1" x14ac:dyDescent="0.3">
      <c r="A517" s="45"/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</row>
    <row r="518" spans="1:26" ht="14.25" customHeight="1" x14ac:dyDescent="0.3">
      <c r="A518" s="45"/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</row>
    <row r="519" spans="1:26" ht="14.25" customHeight="1" x14ac:dyDescent="0.3">
      <c r="A519" s="45"/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</row>
    <row r="520" spans="1:26" ht="14.25" customHeight="1" x14ac:dyDescent="0.3">
      <c r="A520" s="45"/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</row>
    <row r="521" spans="1:26" ht="14.25" customHeight="1" x14ac:dyDescent="0.3">
      <c r="A521" s="45"/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</row>
    <row r="522" spans="1:26" ht="14.25" customHeight="1" x14ac:dyDescent="0.3">
      <c r="A522" s="45"/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</row>
    <row r="523" spans="1:26" ht="14.25" customHeight="1" x14ac:dyDescent="0.3">
      <c r="A523" s="45"/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</row>
    <row r="524" spans="1:26" ht="14.25" customHeight="1" x14ac:dyDescent="0.3">
      <c r="A524" s="45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</row>
    <row r="525" spans="1:26" ht="14.25" customHeight="1" x14ac:dyDescent="0.3">
      <c r="A525" s="45"/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</row>
    <row r="526" spans="1:26" ht="14.25" customHeight="1" x14ac:dyDescent="0.3">
      <c r="A526" s="45"/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</row>
    <row r="527" spans="1:26" ht="14.25" customHeight="1" x14ac:dyDescent="0.3">
      <c r="A527" s="45"/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</row>
    <row r="528" spans="1:26" ht="14.25" customHeight="1" x14ac:dyDescent="0.3">
      <c r="A528" s="45"/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</row>
    <row r="529" spans="1:26" ht="14.25" customHeight="1" x14ac:dyDescent="0.3">
      <c r="A529" s="45"/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</row>
    <row r="530" spans="1:26" ht="14.25" customHeight="1" x14ac:dyDescent="0.3">
      <c r="A530" s="45"/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</row>
    <row r="531" spans="1:26" ht="14.25" customHeight="1" x14ac:dyDescent="0.3">
      <c r="A531" s="45"/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</row>
    <row r="532" spans="1:26" ht="14.25" customHeight="1" x14ac:dyDescent="0.3">
      <c r="A532" s="45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</row>
    <row r="533" spans="1:26" ht="14.25" customHeight="1" x14ac:dyDescent="0.3">
      <c r="A533" s="45"/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</row>
    <row r="534" spans="1:26" ht="14.25" customHeight="1" x14ac:dyDescent="0.3">
      <c r="A534" s="45"/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</row>
    <row r="535" spans="1:26" ht="14.25" customHeight="1" x14ac:dyDescent="0.3">
      <c r="A535" s="45"/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</row>
    <row r="536" spans="1:26" ht="14.25" customHeight="1" x14ac:dyDescent="0.3">
      <c r="A536" s="45"/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</row>
    <row r="537" spans="1:26" ht="14.25" customHeight="1" x14ac:dyDescent="0.3">
      <c r="A537" s="45"/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</row>
    <row r="538" spans="1:26" ht="14.25" customHeight="1" x14ac:dyDescent="0.3">
      <c r="A538" s="45"/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</row>
    <row r="539" spans="1:26" ht="14.25" customHeight="1" x14ac:dyDescent="0.3">
      <c r="A539" s="45"/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</row>
    <row r="540" spans="1:26" ht="14.25" customHeight="1" x14ac:dyDescent="0.3">
      <c r="A540" s="45"/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</row>
    <row r="541" spans="1:26" ht="14.25" customHeight="1" x14ac:dyDescent="0.3">
      <c r="A541" s="45"/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</row>
    <row r="542" spans="1:26" ht="14.25" customHeight="1" x14ac:dyDescent="0.3">
      <c r="A542" s="45"/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</row>
    <row r="543" spans="1:26" ht="14.25" customHeight="1" x14ac:dyDescent="0.3">
      <c r="A543" s="45"/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</row>
    <row r="544" spans="1:26" ht="14.25" customHeight="1" x14ac:dyDescent="0.3">
      <c r="A544" s="45"/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</row>
    <row r="545" spans="1:26" ht="14.25" customHeight="1" x14ac:dyDescent="0.3">
      <c r="A545" s="45"/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</row>
    <row r="546" spans="1:26" ht="14.25" customHeight="1" x14ac:dyDescent="0.3">
      <c r="A546" s="45"/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</row>
    <row r="547" spans="1:26" ht="14.25" customHeight="1" x14ac:dyDescent="0.3">
      <c r="A547" s="45"/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</row>
    <row r="548" spans="1:26" ht="14.25" customHeight="1" x14ac:dyDescent="0.3">
      <c r="A548" s="45"/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</row>
    <row r="549" spans="1:26" ht="14.25" customHeight="1" x14ac:dyDescent="0.3">
      <c r="A549" s="45"/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</row>
    <row r="550" spans="1:26" ht="14.25" customHeight="1" x14ac:dyDescent="0.3">
      <c r="A550" s="45"/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</row>
    <row r="551" spans="1:26" ht="14.25" customHeight="1" x14ac:dyDescent="0.3">
      <c r="A551" s="45"/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</row>
    <row r="552" spans="1:26" ht="14.25" customHeight="1" x14ac:dyDescent="0.3">
      <c r="A552" s="45"/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</row>
    <row r="553" spans="1:26" ht="14.25" customHeight="1" x14ac:dyDescent="0.3">
      <c r="A553" s="45"/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</row>
    <row r="554" spans="1:26" ht="14.25" customHeight="1" x14ac:dyDescent="0.3">
      <c r="A554" s="45"/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</row>
    <row r="555" spans="1:26" ht="14.25" customHeight="1" x14ac:dyDescent="0.3">
      <c r="A555" s="45"/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</row>
    <row r="556" spans="1:26" ht="14.25" customHeight="1" x14ac:dyDescent="0.3">
      <c r="A556" s="45"/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</row>
    <row r="557" spans="1:26" ht="14.25" customHeight="1" x14ac:dyDescent="0.3">
      <c r="A557" s="45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</row>
    <row r="558" spans="1:26" ht="14.25" customHeight="1" x14ac:dyDescent="0.3">
      <c r="A558" s="45"/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</row>
    <row r="559" spans="1:26" ht="14.25" customHeight="1" x14ac:dyDescent="0.3">
      <c r="A559" s="45"/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</row>
    <row r="560" spans="1:26" ht="14.25" customHeight="1" x14ac:dyDescent="0.3">
      <c r="A560" s="45"/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</row>
    <row r="561" spans="1:26" ht="14.25" customHeight="1" x14ac:dyDescent="0.3">
      <c r="A561" s="45"/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</row>
    <row r="562" spans="1:26" ht="14.25" customHeight="1" x14ac:dyDescent="0.3">
      <c r="A562" s="45"/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</row>
    <row r="563" spans="1:26" ht="14.25" customHeight="1" x14ac:dyDescent="0.3">
      <c r="A563" s="45"/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</row>
    <row r="564" spans="1:26" ht="14.25" customHeight="1" x14ac:dyDescent="0.3">
      <c r="A564" s="45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</row>
    <row r="565" spans="1:26" ht="14.25" customHeight="1" x14ac:dyDescent="0.3">
      <c r="A565" s="45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</row>
    <row r="566" spans="1:26" ht="14.25" customHeight="1" x14ac:dyDescent="0.3">
      <c r="A566" s="45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</row>
    <row r="567" spans="1:26" ht="14.25" customHeight="1" x14ac:dyDescent="0.3">
      <c r="A567" s="45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</row>
    <row r="568" spans="1:26" ht="14.25" customHeight="1" x14ac:dyDescent="0.3">
      <c r="A568" s="45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</row>
    <row r="569" spans="1:26" ht="14.25" customHeight="1" x14ac:dyDescent="0.3">
      <c r="A569" s="45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</row>
    <row r="570" spans="1:26" ht="14.25" customHeight="1" x14ac:dyDescent="0.3">
      <c r="A570" s="45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</row>
    <row r="571" spans="1:26" ht="14.25" customHeight="1" x14ac:dyDescent="0.3">
      <c r="A571" s="45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</row>
    <row r="572" spans="1:26" ht="14.25" customHeight="1" x14ac:dyDescent="0.3">
      <c r="A572" s="45"/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</row>
    <row r="573" spans="1:26" ht="14.25" customHeight="1" x14ac:dyDescent="0.3">
      <c r="A573" s="45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</row>
    <row r="574" spans="1:26" ht="14.25" customHeight="1" x14ac:dyDescent="0.3">
      <c r="A574" s="45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</row>
    <row r="575" spans="1:26" ht="14.25" customHeight="1" x14ac:dyDescent="0.3">
      <c r="A575" s="45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</row>
    <row r="576" spans="1:26" ht="14.25" customHeight="1" x14ac:dyDescent="0.3">
      <c r="A576" s="45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</row>
    <row r="577" spans="1:26" ht="14.25" customHeight="1" x14ac:dyDescent="0.3">
      <c r="A577" s="45"/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</row>
    <row r="578" spans="1:26" ht="14.25" customHeight="1" x14ac:dyDescent="0.3">
      <c r="A578" s="45"/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</row>
    <row r="579" spans="1:26" ht="14.25" customHeight="1" x14ac:dyDescent="0.3">
      <c r="A579" s="45"/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</row>
    <row r="580" spans="1:26" ht="14.25" customHeight="1" x14ac:dyDescent="0.3">
      <c r="A580" s="45"/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</row>
    <row r="581" spans="1:26" ht="14.25" customHeight="1" x14ac:dyDescent="0.3">
      <c r="A581" s="45"/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</row>
    <row r="582" spans="1:26" ht="14.25" customHeight="1" x14ac:dyDescent="0.3">
      <c r="A582" s="45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</row>
    <row r="583" spans="1:26" ht="14.25" customHeight="1" x14ac:dyDescent="0.3">
      <c r="A583" s="45"/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</row>
    <row r="584" spans="1:26" ht="14.25" customHeight="1" x14ac:dyDescent="0.3">
      <c r="A584" s="45"/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</row>
    <row r="585" spans="1:26" ht="14.25" customHeight="1" x14ac:dyDescent="0.3">
      <c r="A585" s="45"/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</row>
    <row r="586" spans="1:26" ht="14.25" customHeight="1" x14ac:dyDescent="0.3">
      <c r="A586" s="45"/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</row>
    <row r="587" spans="1:26" ht="14.25" customHeight="1" x14ac:dyDescent="0.3">
      <c r="A587" s="45"/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</row>
    <row r="588" spans="1:26" ht="14.25" customHeight="1" x14ac:dyDescent="0.3">
      <c r="A588" s="45"/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</row>
    <row r="589" spans="1:26" ht="14.25" customHeight="1" x14ac:dyDescent="0.3">
      <c r="A589" s="45"/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</row>
    <row r="590" spans="1:26" ht="14.25" customHeight="1" x14ac:dyDescent="0.3">
      <c r="A590" s="45"/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</row>
    <row r="591" spans="1:26" ht="14.25" customHeight="1" x14ac:dyDescent="0.3">
      <c r="A591" s="45"/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</row>
    <row r="592" spans="1:26" ht="14.25" customHeight="1" x14ac:dyDescent="0.3">
      <c r="A592" s="45"/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</row>
    <row r="593" spans="1:26" ht="14.25" customHeight="1" x14ac:dyDescent="0.3">
      <c r="A593" s="45"/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</row>
    <row r="594" spans="1:26" ht="14.25" customHeight="1" x14ac:dyDescent="0.3">
      <c r="A594" s="45"/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</row>
    <row r="595" spans="1:26" ht="14.25" customHeight="1" x14ac:dyDescent="0.3">
      <c r="A595" s="45"/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</row>
    <row r="596" spans="1:26" ht="14.25" customHeight="1" x14ac:dyDescent="0.3">
      <c r="A596" s="45"/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</row>
    <row r="597" spans="1:26" ht="14.25" customHeight="1" x14ac:dyDescent="0.3">
      <c r="A597" s="45"/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</row>
    <row r="598" spans="1:26" ht="14.25" customHeight="1" x14ac:dyDescent="0.3">
      <c r="A598" s="45"/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</row>
    <row r="599" spans="1:26" ht="14.25" customHeight="1" x14ac:dyDescent="0.3">
      <c r="A599" s="45"/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</row>
    <row r="600" spans="1:26" ht="14.25" customHeight="1" x14ac:dyDescent="0.3">
      <c r="A600" s="45"/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</row>
    <row r="601" spans="1:26" ht="14.25" customHeight="1" x14ac:dyDescent="0.3">
      <c r="A601" s="45"/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</row>
    <row r="602" spans="1:26" ht="14.25" customHeight="1" x14ac:dyDescent="0.3">
      <c r="A602" s="45"/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</row>
    <row r="603" spans="1:26" ht="14.25" customHeight="1" x14ac:dyDescent="0.3">
      <c r="A603" s="45"/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</row>
    <row r="604" spans="1:26" ht="14.25" customHeight="1" x14ac:dyDescent="0.3">
      <c r="A604" s="45"/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</row>
    <row r="605" spans="1:26" ht="14.25" customHeight="1" x14ac:dyDescent="0.3">
      <c r="A605" s="45"/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</row>
    <row r="606" spans="1:26" ht="14.25" customHeight="1" x14ac:dyDescent="0.3">
      <c r="A606" s="45"/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</row>
    <row r="607" spans="1:26" ht="14.25" customHeight="1" x14ac:dyDescent="0.3">
      <c r="A607" s="45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</row>
    <row r="608" spans="1:26" ht="14.25" customHeight="1" x14ac:dyDescent="0.3">
      <c r="A608" s="45"/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</row>
    <row r="609" spans="1:26" ht="14.25" customHeight="1" x14ac:dyDescent="0.3">
      <c r="A609" s="45"/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</row>
    <row r="610" spans="1:26" ht="14.25" customHeight="1" x14ac:dyDescent="0.3">
      <c r="A610" s="45"/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</row>
    <row r="611" spans="1:26" ht="14.25" customHeight="1" x14ac:dyDescent="0.3">
      <c r="A611" s="45"/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</row>
    <row r="612" spans="1:26" ht="14.25" customHeight="1" x14ac:dyDescent="0.3">
      <c r="A612" s="45"/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</row>
    <row r="613" spans="1:26" ht="14.25" customHeight="1" x14ac:dyDescent="0.3">
      <c r="A613" s="45"/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</row>
    <row r="614" spans="1:26" ht="14.25" customHeight="1" x14ac:dyDescent="0.3">
      <c r="A614" s="45"/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</row>
    <row r="615" spans="1:26" ht="14.25" customHeight="1" x14ac:dyDescent="0.3">
      <c r="A615" s="45"/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</row>
    <row r="616" spans="1:26" ht="14.25" customHeight="1" x14ac:dyDescent="0.3">
      <c r="A616" s="45"/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</row>
    <row r="617" spans="1:26" ht="14.25" customHeight="1" x14ac:dyDescent="0.3">
      <c r="A617" s="45"/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</row>
    <row r="618" spans="1:26" ht="14.25" customHeight="1" x14ac:dyDescent="0.3">
      <c r="A618" s="45"/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</row>
    <row r="619" spans="1:26" ht="14.25" customHeight="1" x14ac:dyDescent="0.3">
      <c r="A619" s="45"/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</row>
    <row r="620" spans="1:26" ht="14.25" customHeight="1" x14ac:dyDescent="0.3">
      <c r="A620" s="45"/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</row>
    <row r="621" spans="1:26" ht="14.25" customHeight="1" x14ac:dyDescent="0.3">
      <c r="A621" s="45"/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</row>
    <row r="622" spans="1:26" ht="14.25" customHeight="1" x14ac:dyDescent="0.3">
      <c r="A622" s="45"/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</row>
    <row r="623" spans="1:26" ht="14.25" customHeight="1" x14ac:dyDescent="0.3">
      <c r="A623" s="45"/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</row>
    <row r="624" spans="1:26" ht="14.25" customHeight="1" x14ac:dyDescent="0.3">
      <c r="A624" s="45"/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</row>
    <row r="625" spans="1:26" ht="14.25" customHeight="1" x14ac:dyDescent="0.3">
      <c r="A625" s="45"/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</row>
    <row r="626" spans="1:26" ht="14.25" customHeight="1" x14ac:dyDescent="0.3">
      <c r="A626" s="45"/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</row>
    <row r="627" spans="1:26" ht="14.25" customHeight="1" x14ac:dyDescent="0.3">
      <c r="A627" s="45"/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</row>
    <row r="628" spans="1:26" ht="14.25" customHeight="1" x14ac:dyDescent="0.3">
      <c r="A628" s="45"/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</row>
    <row r="629" spans="1:26" ht="14.25" customHeight="1" x14ac:dyDescent="0.3">
      <c r="A629" s="45"/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</row>
    <row r="630" spans="1:26" ht="14.25" customHeight="1" x14ac:dyDescent="0.3">
      <c r="A630" s="45"/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</row>
    <row r="631" spans="1:26" ht="14.25" customHeight="1" x14ac:dyDescent="0.3">
      <c r="A631" s="45"/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</row>
    <row r="632" spans="1:26" ht="14.25" customHeight="1" x14ac:dyDescent="0.3">
      <c r="A632" s="45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</row>
    <row r="633" spans="1:26" ht="14.25" customHeight="1" x14ac:dyDescent="0.3">
      <c r="A633" s="45"/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</row>
    <row r="634" spans="1:26" ht="14.25" customHeight="1" x14ac:dyDescent="0.3">
      <c r="A634" s="45"/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</row>
    <row r="635" spans="1:26" ht="14.25" customHeight="1" x14ac:dyDescent="0.3">
      <c r="A635" s="45"/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</row>
    <row r="636" spans="1:26" ht="14.25" customHeight="1" x14ac:dyDescent="0.3">
      <c r="A636" s="45"/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</row>
    <row r="637" spans="1:26" ht="14.25" customHeight="1" x14ac:dyDescent="0.3">
      <c r="A637" s="45"/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</row>
    <row r="638" spans="1:26" ht="14.25" customHeight="1" x14ac:dyDescent="0.3">
      <c r="A638" s="45"/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</row>
    <row r="639" spans="1:26" ht="14.25" customHeight="1" x14ac:dyDescent="0.3">
      <c r="A639" s="45"/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</row>
    <row r="640" spans="1:26" ht="14.25" customHeight="1" x14ac:dyDescent="0.3">
      <c r="A640" s="45"/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</row>
    <row r="641" spans="1:26" ht="14.25" customHeight="1" x14ac:dyDescent="0.3">
      <c r="A641" s="45"/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</row>
    <row r="642" spans="1:26" ht="14.25" customHeight="1" x14ac:dyDescent="0.3">
      <c r="A642" s="45"/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</row>
    <row r="643" spans="1:26" ht="14.25" customHeight="1" x14ac:dyDescent="0.3">
      <c r="A643" s="45"/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</row>
    <row r="644" spans="1:26" ht="14.25" customHeight="1" x14ac:dyDescent="0.3">
      <c r="A644" s="45"/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</row>
    <row r="645" spans="1:26" ht="14.25" customHeight="1" x14ac:dyDescent="0.3">
      <c r="A645" s="45"/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</row>
    <row r="646" spans="1:26" ht="14.25" customHeight="1" x14ac:dyDescent="0.3">
      <c r="A646" s="45"/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</row>
    <row r="647" spans="1:26" ht="14.25" customHeight="1" x14ac:dyDescent="0.3">
      <c r="A647" s="45"/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</row>
    <row r="648" spans="1:26" ht="14.25" customHeight="1" x14ac:dyDescent="0.3">
      <c r="A648" s="45"/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</row>
    <row r="649" spans="1:26" ht="14.25" customHeight="1" x14ac:dyDescent="0.3">
      <c r="A649" s="45"/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</row>
    <row r="650" spans="1:26" ht="14.25" customHeight="1" x14ac:dyDescent="0.3">
      <c r="A650" s="45"/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</row>
    <row r="651" spans="1:26" ht="14.25" customHeight="1" x14ac:dyDescent="0.3">
      <c r="A651" s="45"/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</row>
    <row r="652" spans="1:26" ht="14.25" customHeight="1" x14ac:dyDescent="0.3">
      <c r="A652" s="45"/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</row>
    <row r="653" spans="1:26" ht="14.25" customHeight="1" x14ac:dyDescent="0.3">
      <c r="A653" s="45"/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</row>
    <row r="654" spans="1:26" ht="14.25" customHeight="1" x14ac:dyDescent="0.3">
      <c r="A654" s="45"/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</row>
    <row r="655" spans="1:26" ht="14.25" customHeight="1" x14ac:dyDescent="0.3">
      <c r="A655" s="45"/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</row>
    <row r="656" spans="1:26" ht="14.25" customHeight="1" x14ac:dyDescent="0.3">
      <c r="A656" s="45"/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</row>
    <row r="657" spans="1:26" ht="14.25" customHeight="1" x14ac:dyDescent="0.3">
      <c r="A657" s="45"/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</row>
    <row r="658" spans="1:26" ht="14.25" customHeight="1" x14ac:dyDescent="0.3">
      <c r="A658" s="45"/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</row>
    <row r="659" spans="1:26" ht="14.25" customHeight="1" x14ac:dyDescent="0.3">
      <c r="A659" s="45"/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</row>
    <row r="660" spans="1:26" ht="14.25" customHeight="1" x14ac:dyDescent="0.3">
      <c r="A660" s="45"/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</row>
    <row r="661" spans="1:26" ht="14.25" customHeight="1" x14ac:dyDescent="0.3">
      <c r="A661" s="45"/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</row>
    <row r="662" spans="1:26" ht="14.25" customHeight="1" x14ac:dyDescent="0.3">
      <c r="A662" s="45"/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</row>
    <row r="663" spans="1:26" ht="14.25" customHeight="1" x14ac:dyDescent="0.3">
      <c r="A663" s="45"/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</row>
    <row r="664" spans="1:26" ht="14.25" customHeight="1" x14ac:dyDescent="0.3">
      <c r="A664" s="45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</row>
    <row r="665" spans="1:26" ht="14.25" customHeight="1" x14ac:dyDescent="0.3">
      <c r="A665" s="45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</row>
    <row r="666" spans="1:26" ht="14.25" customHeight="1" x14ac:dyDescent="0.3">
      <c r="A666" s="45"/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</row>
    <row r="667" spans="1:26" ht="14.25" customHeight="1" x14ac:dyDescent="0.3">
      <c r="A667" s="45"/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</row>
    <row r="668" spans="1:26" ht="14.25" customHeight="1" x14ac:dyDescent="0.3">
      <c r="A668" s="45"/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</row>
    <row r="669" spans="1:26" ht="14.25" customHeight="1" x14ac:dyDescent="0.3">
      <c r="A669" s="45"/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</row>
    <row r="670" spans="1:26" ht="14.25" customHeight="1" x14ac:dyDescent="0.3">
      <c r="A670" s="45"/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</row>
    <row r="671" spans="1:26" ht="14.25" customHeight="1" x14ac:dyDescent="0.3">
      <c r="A671" s="45"/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</row>
    <row r="672" spans="1:26" ht="14.25" customHeight="1" x14ac:dyDescent="0.3">
      <c r="A672" s="45"/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</row>
    <row r="673" spans="1:26" ht="14.25" customHeight="1" x14ac:dyDescent="0.3">
      <c r="A673" s="45"/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</row>
    <row r="674" spans="1:26" ht="14.25" customHeight="1" x14ac:dyDescent="0.3">
      <c r="A674" s="45"/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</row>
    <row r="675" spans="1:26" ht="14.25" customHeight="1" x14ac:dyDescent="0.3">
      <c r="A675" s="45"/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</row>
    <row r="676" spans="1:26" ht="14.25" customHeight="1" x14ac:dyDescent="0.3">
      <c r="A676" s="45"/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</row>
    <row r="677" spans="1:26" ht="14.25" customHeight="1" x14ac:dyDescent="0.3">
      <c r="A677" s="45"/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</row>
    <row r="678" spans="1:26" ht="14.25" customHeight="1" x14ac:dyDescent="0.3">
      <c r="A678" s="45"/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</row>
    <row r="679" spans="1:26" ht="14.25" customHeight="1" x14ac:dyDescent="0.3">
      <c r="A679" s="45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</row>
    <row r="680" spans="1:26" ht="14.25" customHeight="1" x14ac:dyDescent="0.3">
      <c r="A680" s="45"/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</row>
    <row r="681" spans="1:26" ht="14.25" customHeight="1" x14ac:dyDescent="0.3">
      <c r="A681" s="45"/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</row>
    <row r="682" spans="1:26" ht="14.25" customHeight="1" x14ac:dyDescent="0.3">
      <c r="A682" s="45"/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</row>
    <row r="683" spans="1:26" ht="14.25" customHeight="1" x14ac:dyDescent="0.3">
      <c r="A683" s="45"/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</row>
    <row r="684" spans="1:26" ht="14.25" customHeight="1" x14ac:dyDescent="0.3">
      <c r="A684" s="45"/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</row>
    <row r="685" spans="1:26" ht="14.25" customHeight="1" x14ac:dyDescent="0.3">
      <c r="A685" s="45"/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</row>
    <row r="686" spans="1:26" ht="14.25" customHeight="1" x14ac:dyDescent="0.3">
      <c r="A686" s="45"/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</row>
    <row r="687" spans="1:26" ht="14.25" customHeight="1" x14ac:dyDescent="0.3">
      <c r="A687" s="45"/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</row>
    <row r="688" spans="1:26" ht="14.25" customHeight="1" x14ac:dyDescent="0.3">
      <c r="A688" s="45"/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</row>
    <row r="689" spans="1:26" ht="14.25" customHeight="1" x14ac:dyDescent="0.3">
      <c r="A689" s="45"/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</row>
    <row r="690" spans="1:26" ht="14.25" customHeight="1" x14ac:dyDescent="0.3">
      <c r="A690" s="45"/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</row>
    <row r="691" spans="1:26" ht="14.25" customHeight="1" x14ac:dyDescent="0.3">
      <c r="A691" s="45"/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</row>
    <row r="692" spans="1:26" ht="14.25" customHeight="1" x14ac:dyDescent="0.3">
      <c r="A692" s="45"/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</row>
    <row r="693" spans="1:26" ht="14.25" customHeight="1" x14ac:dyDescent="0.3">
      <c r="A693" s="45"/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</row>
    <row r="694" spans="1:26" ht="14.25" customHeight="1" x14ac:dyDescent="0.3">
      <c r="A694" s="45"/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</row>
    <row r="695" spans="1:26" ht="14.25" customHeight="1" x14ac:dyDescent="0.3">
      <c r="A695" s="45"/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</row>
    <row r="696" spans="1:26" ht="14.25" customHeight="1" x14ac:dyDescent="0.3">
      <c r="A696" s="45"/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</row>
    <row r="697" spans="1:26" ht="14.25" customHeight="1" x14ac:dyDescent="0.3">
      <c r="A697" s="45"/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</row>
    <row r="698" spans="1:26" ht="14.25" customHeight="1" x14ac:dyDescent="0.3">
      <c r="A698" s="45"/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</row>
    <row r="699" spans="1:26" ht="14.25" customHeight="1" x14ac:dyDescent="0.3">
      <c r="A699" s="45"/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</row>
    <row r="700" spans="1:26" ht="14.25" customHeight="1" x14ac:dyDescent="0.3">
      <c r="A700" s="45"/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</row>
    <row r="701" spans="1:26" ht="14.25" customHeight="1" x14ac:dyDescent="0.3">
      <c r="A701" s="45"/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</row>
    <row r="702" spans="1:26" ht="14.25" customHeight="1" x14ac:dyDescent="0.3">
      <c r="A702" s="45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</row>
    <row r="703" spans="1:26" ht="14.25" customHeight="1" x14ac:dyDescent="0.3">
      <c r="A703" s="45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</row>
    <row r="704" spans="1:26" ht="14.25" customHeight="1" x14ac:dyDescent="0.3">
      <c r="A704" s="45"/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</row>
    <row r="705" spans="1:26" ht="14.25" customHeight="1" x14ac:dyDescent="0.3">
      <c r="A705" s="45"/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</row>
    <row r="706" spans="1:26" ht="14.25" customHeight="1" x14ac:dyDescent="0.3">
      <c r="A706" s="45"/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</row>
    <row r="707" spans="1:26" ht="14.25" customHeight="1" x14ac:dyDescent="0.3">
      <c r="A707" s="45"/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</row>
    <row r="708" spans="1:26" ht="14.25" customHeight="1" x14ac:dyDescent="0.3">
      <c r="A708" s="45"/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</row>
    <row r="709" spans="1:26" ht="14.25" customHeight="1" x14ac:dyDescent="0.3">
      <c r="A709" s="45"/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</row>
    <row r="710" spans="1:26" ht="14.25" customHeight="1" x14ac:dyDescent="0.3">
      <c r="A710" s="45"/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</row>
    <row r="711" spans="1:26" ht="14.25" customHeight="1" x14ac:dyDescent="0.3">
      <c r="A711" s="45"/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</row>
    <row r="712" spans="1:26" ht="14.25" customHeight="1" x14ac:dyDescent="0.3">
      <c r="A712" s="45"/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</row>
    <row r="713" spans="1:26" ht="14.25" customHeight="1" x14ac:dyDescent="0.3">
      <c r="A713" s="45"/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</row>
    <row r="714" spans="1:26" ht="14.25" customHeight="1" x14ac:dyDescent="0.3">
      <c r="A714" s="45"/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</row>
    <row r="715" spans="1:26" ht="14.25" customHeight="1" x14ac:dyDescent="0.3">
      <c r="A715" s="45"/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</row>
    <row r="716" spans="1:26" ht="14.25" customHeight="1" x14ac:dyDescent="0.3">
      <c r="A716" s="45"/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</row>
    <row r="717" spans="1:26" ht="14.25" customHeight="1" x14ac:dyDescent="0.3">
      <c r="A717" s="45"/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</row>
    <row r="718" spans="1:26" ht="14.25" customHeight="1" x14ac:dyDescent="0.3">
      <c r="A718" s="45"/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</row>
    <row r="719" spans="1:26" ht="14.25" customHeight="1" x14ac:dyDescent="0.3">
      <c r="A719" s="45"/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</row>
    <row r="720" spans="1:26" ht="14.25" customHeight="1" x14ac:dyDescent="0.3">
      <c r="A720" s="45"/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</row>
    <row r="721" spans="1:26" ht="14.25" customHeight="1" x14ac:dyDescent="0.3">
      <c r="A721" s="45"/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</row>
    <row r="722" spans="1:26" ht="14.25" customHeight="1" x14ac:dyDescent="0.3">
      <c r="A722" s="45"/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</row>
    <row r="723" spans="1:26" ht="14.25" customHeight="1" x14ac:dyDescent="0.3">
      <c r="A723" s="45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</row>
    <row r="724" spans="1:26" ht="14.25" customHeight="1" x14ac:dyDescent="0.3">
      <c r="A724" s="45"/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</row>
    <row r="725" spans="1:26" ht="14.25" customHeight="1" x14ac:dyDescent="0.3">
      <c r="A725" s="45"/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</row>
    <row r="726" spans="1:26" ht="14.25" customHeight="1" x14ac:dyDescent="0.3">
      <c r="A726" s="45"/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</row>
    <row r="727" spans="1:26" ht="14.25" customHeight="1" x14ac:dyDescent="0.3">
      <c r="A727" s="45"/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</row>
    <row r="728" spans="1:26" ht="14.25" customHeight="1" x14ac:dyDescent="0.3">
      <c r="A728" s="45"/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</row>
    <row r="729" spans="1:26" ht="14.25" customHeight="1" x14ac:dyDescent="0.3">
      <c r="A729" s="45"/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</row>
    <row r="730" spans="1:26" ht="14.25" customHeight="1" x14ac:dyDescent="0.3">
      <c r="A730" s="45"/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</row>
    <row r="731" spans="1:26" ht="14.25" customHeight="1" x14ac:dyDescent="0.3">
      <c r="A731" s="45"/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</row>
    <row r="732" spans="1:26" ht="14.25" customHeight="1" x14ac:dyDescent="0.3">
      <c r="A732" s="45"/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</row>
    <row r="733" spans="1:26" ht="14.25" customHeight="1" x14ac:dyDescent="0.3">
      <c r="A733" s="45"/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</row>
    <row r="734" spans="1:26" ht="14.25" customHeight="1" x14ac:dyDescent="0.3">
      <c r="A734" s="45"/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</row>
    <row r="735" spans="1:26" ht="14.25" customHeight="1" x14ac:dyDescent="0.3">
      <c r="A735" s="45"/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</row>
    <row r="736" spans="1:26" ht="14.25" customHeight="1" x14ac:dyDescent="0.3">
      <c r="A736" s="45"/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</row>
    <row r="737" spans="1:26" ht="14.25" customHeight="1" x14ac:dyDescent="0.3">
      <c r="A737" s="45"/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</row>
    <row r="738" spans="1:26" ht="14.25" customHeight="1" x14ac:dyDescent="0.3">
      <c r="A738" s="45"/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</row>
    <row r="739" spans="1:26" ht="14.25" customHeight="1" x14ac:dyDescent="0.3">
      <c r="A739" s="45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</row>
    <row r="740" spans="1:26" ht="14.25" customHeight="1" x14ac:dyDescent="0.3">
      <c r="A740" s="45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</row>
    <row r="741" spans="1:26" ht="14.25" customHeight="1" x14ac:dyDescent="0.3">
      <c r="A741" s="45"/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</row>
    <row r="742" spans="1:26" ht="14.25" customHeight="1" x14ac:dyDescent="0.3">
      <c r="A742" s="45"/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</row>
    <row r="743" spans="1:26" ht="14.25" customHeight="1" x14ac:dyDescent="0.3">
      <c r="A743" s="45"/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</row>
    <row r="744" spans="1:26" ht="14.25" customHeight="1" x14ac:dyDescent="0.3">
      <c r="A744" s="45"/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</row>
    <row r="745" spans="1:26" ht="14.25" customHeight="1" x14ac:dyDescent="0.3">
      <c r="A745" s="45"/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</row>
    <row r="746" spans="1:26" ht="14.25" customHeight="1" x14ac:dyDescent="0.3">
      <c r="A746" s="45"/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</row>
    <row r="747" spans="1:26" ht="14.25" customHeight="1" x14ac:dyDescent="0.3">
      <c r="A747" s="45"/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</row>
    <row r="748" spans="1:26" ht="14.25" customHeight="1" x14ac:dyDescent="0.3">
      <c r="A748" s="45"/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</row>
    <row r="749" spans="1:26" ht="14.25" customHeight="1" x14ac:dyDescent="0.3">
      <c r="A749" s="45"/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</row>
    <row r="750" spans="1:26" ht="14.25" customHeight="1" x14ac:dyDescent="0.3">
      <c r="A750" s="45"/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</row>
    <row r="751" spans="1:26" ht="14.25" customHeight="1" x14ac:dyDescent="0.3">
      <c r="A751" s="45"/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</row>
    <row r="752" spans="1:26" ht="14.25" customHeight="1" x14ac:dyDescent="0.3">
      <c r="A752" s="45"/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</row>
    <row r="753" spans="1:26" ht="14.25" customHeight="1" x14ac:dyDescent="0.3">
      <c r="A753" s="45"/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</row>
    <row r="754" spans="1:26" ht="14.25" customHeight="1" x14ac:dyDescent="0.3">
      <c r="A754" s="45"/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</row>
    <row r="755" spans="1:26" ht="14.25" customHeight="1" x14ac:dyDescent="0.3">
      <c r="A755" s="45"/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</row>
    <row r="756" spans="1:26" ht="14.25" customHeight="1" x14ac:dyDescent="0.3">
      <c r="A756" s="45"/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</row>
    <row r="757" spans="1:26" ht="14.25" customHeight="1" x14ac:dyDescent="0.3">
      <c r="A757" s="45"/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</row>
    <row r="758" spans="1:26" ht="14.25" customHeight="1" x14ac:dyDescent="0.3">
      <c r="A758" s="45"/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</row>
    <row r="759" spans="1:26" ht="14.25" customHeight="1" x14ac:dyDescent="0.3">
      <c r="A759" s="45"/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</row>
    <row r="760" spans="1:26" ht="14.25" customHeight="1" x14ac:dyDescent="0.3">
      <c r="A760" s="45"/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</row>
    <row r="761" spans="1:26" ht="14.25" customHeight="1" x14ac:dyDescent="0.3">
      <c r="A761" s="45"/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</row>
    <row r="762" spans="1:26" ht="14.25" customHeight="1" x14ac:dyDescent="0.3">
      <c r="A762" s="45"/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</row>
    <row r="763" spans="1:26" ht="14.25" customHeight="1" x14ac:dyDescent="0.3">
      <c r="A763" s="45"/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</row>
    <row r="764" spans="1:26" ht="14.25" customHeight="1" x14ac:dyDescent="0.3">
      <c r="A764" s="45"/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</row>
    <row r="765" spans="1:26" ht="14.25" customHeight="1" x14ac:dyDescent="0.3">
      <c r="A765" s="45"/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</row>
    <row r="766" spans="1:26" ht="14.25" customHeight="1" x14ac:dyDescent="0.3">
      <c r="A766" s="45"/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</row>
    <row r="767" spans="1:26" ht="14.25" customHeight="1" x14ac:dyDescent="0.3">
      <c r="A767" s="45"/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</row>
    <row r="768" spans="1:26" ht="14.25" customHeight="1" x14ac:dyDescent="0.3">
      <c r="A768" s="45"/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</row>
    <row r="769" spans="1:26" ht="14.25" customHeight="1" x14ac:dyDescent="0.3">
      <c r="A769" s="45"/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</row>
    <row r="770" spans="1:26" ht="14.25" customHeight="1" x14ac:dyDescent="0.3">
      <c r="A770" s="45"/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</row>
    <row r="771" spans="1:26" ht="14.25" customHeight="1" x14ac:dyDescent="0.3">
      <c r="A771" s="45"/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</row>
    <row r="772" spans="1:26" ht="14.25" customHeight="1" x14ac:dyDescent="0.3">
      <c r="A772" s="45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</row>
    <row r="773" spans="1:26" ht="14.25" customHeight="1" x14ac:dyDescent="0.3">
      <c r="A773" s="45"/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</row>
    <row r="774" spans="1:26" ht="14.25" customHeight="1" x14ac:dyDescent="0.3">
      <c r="A774" s="45"/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</row>
    <row r="775" spans="1:26" ht="14.25" customHeight="1" x14ac:dyDescent="0.3">
      <c r="A775" s="45"/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</row>
    <row r="776" spans="1:26" ht="14.25" customHeight="1" x14ac:dyDescent="0.3">
      <c r="A776" s="45"/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</row>
    <row r="777" spans="1:26" ht="14.25" customHeight="1" x14ac:dyDescent="0.3">
      <c r="A777" s="45"/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</row>
    <row r="778" spans="1:26" ht="14.25" customHeight="1" x14ac:dyDescent="0.3">
      <c r="A778" s="45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</row>
    <row r="779" spans="1:26" ht="14.25" customHeight="1" x14ac:dyDescent="0.3">
      <c r="A779" s="45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</row>
    <row r="780" spans="1:26" ht="14.25" customHeight="1" x14ac:dyDescent="0.3">
      <c r="A780" s="45"/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</row>
    <row r="781" spans="1:26" ht="14.25" customHeight="1" x14ac:dyDescent="0.3">
      <c r="A781" s="45"/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</row>
    <row r="782" spans="1:26" ht="14.25" customHeight="1" x14ac:dyDescent="0.3">
      <c r="A782" s="45"/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</row>
    <row r="783" spans="1:26" ht="14.25" customHeight="1" x14ac:dyDescent="0.3">
      <c r="A783" s="45"/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</row>
    <row r="784" spans="1:26" ht="14.25" customHeight="1" x14ac:dyDescent="0.3">
      <c r="A784" s="45"/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</row>
    <row r="785" spans="1:26" ht="14.25" customHeight="1" x14ac:dyDescent="0.3">
      <c r="A785" s="45"/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</row>
    <row r="786" spans="1:26" ht="14.25" customHeight="1" x14ac:dyDescent="0.3">
      <c r="A786" s="45"/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</row>
    <row r="787" spans="1:26" ht="14.25" customHeight="1" x14ac:dyDescent="0.3">
      <c r="A787" s="45"/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</row>
    <row r="788" spans="1:26" ht="14.25" customHeight="1" x14ac:dyDescent="0.3">
      <c r="A788" s="45"/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</row>
    <row r="789" spans="1:26" ht="14.25" customHeight="1" x14ac:dyDescent="0.3">
      <c r="A789" s="45"/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</row>
    <row r="790" spans="1:26" ht="14.25" customHeight="1" x14ac:dyDescent="0.3">
      <c r="A790" s="45"/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</row>
    <row r="791" spans="1:26" ht="14.25" customHeight="1" x14ac:dyDescent="0.3">
      <c r="A791" s="45"/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</row>
    <row r="792" spans="1:26" ht="14.25" customHeight="1" x14ac:dyDescent="0.3">
      <c r="A792" s="45"/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</row>
    <row r="793" spans="1:26" ht="14.25" customHeight="1" x14ac:dyDescent="0.3">
      <c r="A793" s="45"/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</row>
    <row r="794" spans="1:26" ht="14.25" customHeight="1" x14ac:dyDescent="0.3">
      <c r="A794" s="45"/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</row>
    <row r="795" spans="1:26" ht="14.25" customHeight="1" x14ac:dyDescent="0.3">
      <c r="A795" s="45"/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</row>
    <row r="796" spans="1:26" ht="14.25" customHeight="1" x14ac:dyDescent="0.3">
      <c r="A796" s="45"/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</row>
    <row r="797" spans="1:26" ht="14.25" customHeight="1" x14ac:dyDescent="0.3">
      <c r="A797" s="45"/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</row>
    <row r="798" spans="1:26" ht="14.25" customHeight="1" x14ac:dyDescent="0.3">
      <c r="A798" s="45"/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</row>
    <row r="799" spans="1:26" ht="14.25" customHeight="1" x14ac:dyDescent="0.3">
      <c r="A799" s="45"/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</row>
    <row r="800" spans="1:26" ht="14.25" customHeight="1" x14ac:dyDescent="0.3">
      <c r="A800" s="45"/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</row>
    <row r="801" spans="1:26" ht="14.25" customHeight="1" x14ac:dyDescent="0.3">
      <c r="A801" s="45"/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</row>
    <row r="802" spans="1:26" ht="14.25" customHeight="1" x14ac:dyDescent="0.3">
      <c r="A802" s="45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</row>
    <row r="803" spans="1:26" ht="14.25" customHeight="1" x14ac:dyDescent="0.3">
      <c r="A803" s="45"/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</row>
    <row r="804" spans="1:26" ht="14.25" customHeight="1" x14ac:dyDescent="0.3">
      <c r="A804" s="45"/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</row>
    <row r="805" spans="1:26" ht="14.25" customHeight="1" x14ac:dyDescent="0.3">
      <c r="A805" s="45"/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</row>
    <row r="806" spans="1:26" ht="14.25" customHeight="1" x14ac:dyDescent="0.3">
      <c r="A806" s="45"/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</row>
    <row r="807" spans="1:26" ht="14.25" customHeight="1" x14ac:dyDescent="0.3">
      <c r="A807" s="45"/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</row>
    <row r="808" spans="1:26" ht="14.25" customHeight="1" x14ac:dyDescent="0.3">
      <c r="A808" s="45"/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</row>
    <row r="809" spans="1:26" ht="14.25" customHeight="1" x14ac:dyDescent="0.3">
      <c r="A809" s="45"/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</row>
    <row r="810" spans="1:26" ht="14.25" customHeight="1" x14ac:dyDescent="0.3">
      <c r="A810" s="45"/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</row>
    <row r="811" spans="1:26" ht="14.25" customHeight="1" x14ac:dyDescent="0.3">
      <c r="A811" s="45"/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</row>
    <row r="812" spans="1:26" ht="14.25" customHeight="1" x14ac:dyDescent="0.3">
      <c r="A812" s="45"/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</row>
    <row r="813" spans="1:26" ht="14.25" customHeight="1" x14ac:dyDescent="0.3">
      <c r="A813" s="45"/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</row>
    <row r="814" spans="1:26" ht="14.25" customHeight="1" x14ac:dyDescent="0.3">
      <c r="A814" s="45"/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</row>
    <row r="815" spans="1:26" ht="14.25" customHeight="1" x14ac:dyDescent="0.3">
      <c r="A815" s="45"/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</row>
    <row r="816" spans="1:26" ht="14.25" customHeight="1" x14ac:dyDescent="0.3">
      <c r="A816" s="45"/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</row>
    <row r="817" spans="1:26" ht="14.25" customHeight="1" x14ac:dyDescent="0.3">
      <c r="A817" s="45"/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</row>
    <row r="818" spans="1:26" ht="14.25" customHeight="1" x14ac:dyDescent="0.3">
      <c r="A818" s="45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</row>
    <row r="819" spans="1:26" ht="14.25" customHeight="1" x14ac:dyDescent="0.3">
      <c r="A819" s="45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</row>
    <row r="820" spans="1:26" ht="14.25" customHeight="1" x14ac:dyDescent="0.3">
      <c r="A820" s="45"/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</row>
    <row r="821" spans="1:26" ht="14.25" customHeight="1" x14ac:dyDescent="0.3">
      <c r="A821" s="45"/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</row>
    <row r="822" spans="1:26" ht="14.25" customHeight="1" x14ac:dyDescent="0.3">
      <c r="A822" s="45"/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</row>
    <row r="823" spans="1:26" ht="14.25" customHeight="1" x14ac:dyDescent="0.3">
      <c r="A823" s="45"/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</row>
    <row r="824" spans="1:26" ht="14.25" customHeight="1" x14ac:dyDescent="0.3">
      <c r="A824" s="45"/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</row>
    <row r="825" spans="1:26" ht="14.25" customHeight="1" x14ac:dyDescent="0.3">
      <c r="A825" s="45"/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</row>
    <row r="826" spans="1:26" ht="14.25" customHeight="1" x14ac:dyDescent="0.3">
      <c r="A826" s="45"/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</row>
    <row r="827" spans="1:26" ht="14.25" customHeight="1" x14ac:dyDescent="0.3">
      <c r="A827" s="45"/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</row>
    <row r="828" spans="1:26" ht="14.25" customHeight="1" x14ac:dyDescent="0.3">
      <c r="A828" s="45"/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</row>
    <row r="829" spans="1:26" ht="14.25" customHeight="1" x14ac:dyDescent="0.3">
      <c r="A829" s="45"/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</row>
    <row r="830" spans="1:26" ht="14.25" customHeight="1" x14ac:dyDescent="0.3">
      <c r="A830" s="45"/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</row>
    <row r="831" spans="1:26" ht="14.25" customHeight="1" x14ac:dyDescent="0.3">
      <c r="A831" s="45"/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</row>
    <row r="832" spans="1:26" ht="14.25" customHeight="1" x14ac:dyDescent="0.3">
      <c r="A832" s="45"/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</row>
    <row r="833" spans="1:26" ht="14.25" customHeight="1" x14ac:dyDescent="0.3">
      <c r="A833" s="45"/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</row>
    <row r="834" spans="1:26" ht="14.25" customHeight="1" x14ac:dyDescent="0.3">
      <c r="A834" s="45"/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</row>
    <row r="835" spans="1:26" ht="14.25" customHeight="1" x14ac:dyDescent="0.3">
      <c r="A835" s="45"/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</row>
    <row r="836" spans="1:26" ht="14.25" customHeight="1" x14ac:dyDescent="0.3">
      <c r="A836" s="45"/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</row>
    <row r="837" spans="1:26" ht="14.25" customHeight="1" x14ac:dyDescent="0.3">
      <c r="A837" s="45"/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</row>
    <row r="838" spans="1:26" ht="14.25" customHeight="1" x14ac:dyDescent="0.3">
      <c r="A838" s="45"/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</row>
    <row r="839" spans="1:26" ht="14.25" customHeight="1" x14ac:dyDescent="0.3">
      <c r="A839" s="45"/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</row>
    <row r="840" spans="1:26" ht="14.25" customHeight="1" x14ac:dyDescent="0.3">
      <c r="A840" s="45"/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</row>
    <row r="841" spans="1:26" ht="14.25" customHeight="1" x14ac:dyDescent="0.3">
      <c r="A841" s="45"/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</row>
    <row r="842" spans="1:26" ht="14.25" customHeight="1" x14ac:dyDescent="0.3">
      <c r="A842" s="45"/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</row>
    <row r="843" spans="1:26" ht="14.25" customHeight="1" x14ac:dyDescent="0.3">
      <c r="A843" s="45"/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</row>
    <row r="844" spans="1:26" ht="14.25" customHeight="1" x14ac:dyDescent="0.3">
      <c r="A844" s="45"/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</row>
    <row r="845" spans="1:26" ht="14.25" customHeight="1" x14ac:dyDescent="0.3">
      <c r="A845" s="45"/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</row>
    <row r="846" spans="1:26" ht="14.25" customHeight="1" x14ac:dyDescent="0.3">
      <c r="A846" s="45"/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</row>
    <row r="847" spans="1:26" ht="14.25" customHeight="1" x14ac:dyDescent="0.3">
      <c r="A847" s="45"/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</row>
    <row r="848" spans="1:26" ht="14.25" customHeight="1" x14ac:dyDescent="0.3">
      <c r="A848" s="45"/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</row>
    <row r="849" spans="1:26" ht="14.25" customHeight="1" x14ac:dyDescent="0.3">
      <c r="A849" s="45"/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</row>
    <row r="850" spans="1:26" ht="14.25" customHeight="1" x14ac:dyDescent="0.3">
      <c r="A850" s="45"/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</row>
    <row r="851" spans="1:26" ht="14.25" customHeight="1" x14ac:dyDescent="0.3">
      <c r="A851" s="45"/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</row>
    <row r="852" spans="1:26" ht="14.25" customHeight="1" x14ac:dyDescent="0.3">
      <c r="A852" s="45"/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</row>
    <row r="853" spans="1:26" ht="14.25" customHeight="1" x14ac:dyDescent="0.3">
      <c r="A853" s="45"/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</row>
    <row r="854" spans="1:26" ht="14.25" customHeight="1" x14ac:dyDescent="0.3">
      <c r="A854" s="45"/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</row>
    <row r="855" spans="1:26" ht="14.25" customHeight="1" x14ac:dyDescent="0.3">
      <c r="A855" s="45"/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</row>
    <row r="856" spans="1:26" ht="14.25" customHeight="1" x14ac:dyDescent="0.3">
      <c r="A856" s="45"/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</row>
    <row r="857" spans="1:26" ht="14.25" customHeight="1" x14ac:dyDescent="0.3">
      <c r="A857" s="45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</row>
    <row r="858" spans="1:26" ht="14.25" customHeight="1" x14ac:dyDescent="0.3">
      <c r="A858" s="45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</row>
    <row r="859" spans="1:26" ht="14.25" customHeight="1" x14ac:dyDescent="0.3">
      <c r="A859" s="45"/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</row>
    <row r="860" spans="1:26" ht="14.25" customHeight="1" x14ac:dyDescent="0.3">
      <c r="A860" s="45"/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</row>
    <row r="861" spans="1:26" ht="14.25" customHeight="1" x14ac:dyDescent="0.3">
      <c r="A861" s="45"/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</row>
    <row r="862" spans="1:26" ht="14.25" customHeight="1" x14ac:dyDescent="0.3">
      <c r="A862" s="45"/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</row>
    <row r="863" spans="1:26" ht="14.25" customHeight="1" x14ac:dyDescent="0.3">
      <c r="A863" s="45"/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</row>
    <row r="864" spans="1:26" ht="14.25" customHeight="1" x14ac:dyDescent="0.3">
      <c r="A864" s="45"/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</row>
    <row r="865" spans="1:26" ht="14.25" customHeight="1" x14ac:dyDescent="0.3">
      <c r="A865" s="45"/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</row>
    <row r="866" spans="1:26" ht="14.25" customHeight="1" x14ac:dyDescent="0.3">
      <c r="A866" s="45"/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</row>
    <row r="867" spans="1:26" ht="14.25" customHeight="1" x14ac:dyDescent="0.3">
      <c r="A867" s="45"/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</row>
    <row r="868" spans="1:26" ht="14.25" customHeight="1" x14ac:dyDescent="0.3">
      <c r="A868" s="45"/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</row>
    <row r="869" spans="1:26" ht="14.25" customHeight="1" x14ac:dyDescent="0.3">
      <c r="A869" s="45"/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</row>
    <row r="870" spans="1:26" ht="14.25" customHeight="1" x14ac:dyDescent="0.3">
      <c r="A870" s="45"/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</row>
    <row r="871" spans="1:26" ht="14.25" customHeight="1" x14ac:dyDescent="0.3">
      <c r="A871" s="45"/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</row>
    <row r="872" spans="1:26" ht="14.25" customHeight="1" x14ac:dyDescent="0.3">
      <c r="A872" s="45"/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</row>
    <row r="873" spans="1:26" ht="14.25" customHeight="1" x14ac:dyDescent="0.3">
      <c r="A873" s="45"/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</row>
    <row r="874" spans="1:26" ht="14.25" customHeight="1" x14ac:dyDescent="0.3">
      <c r="A874" s="45"/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</row>
    <row r="875" spans="1:26" ht="14.25" customHeight="1" x14ac:dyDescent="0.3">
      <c r="A875" s="45"/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</row>
    <row r="876" spans="1:26" ht="14.25" customHeight="1" x14ac:dyDescent="0.3">
      <c r="A876" s="45"/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</row>
    <row r="877" spans="1:26" ht="14.25" customHeight="1" x14ac:dyDescent="0.3">
      <c r="A877" s="45"/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</row>
    <row r="878" spans="1:26" ht="14.25" customHeight="1" x14ac:dyDescent="0.3">
      <c r="A878" s="45"/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</row>
    <row r="879" spans="1:26" ht="14.25" customHeight="1" x14ac:dyDescent="0.3">
      <c r="A879" s="45"/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</row>
    <row r="880" spans="1:26" ht="14.25" customHeight="1" x14ac:dyDescent="0.3">
      <c r="A880" s="45"/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</row>
    <row r="881" spans="1:26" ht="14.25" customHeight="1" x14ac:dyDescent="0.3">
      <c r="A881" s="45"/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</row>
    <row r="882" spans="1:26" ht="14.25" customHeight="1" x14ac:dyDescent="0.3">
      <c r="A882" s="45"/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</row>
    <row r="883" spans="1:26" ht="14.25" customHeight="1" x14ac:dyDescent="0.3">
      <c r="A883" s="45"/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</row>
    <row r="884" spans="1:26" ht="14.25" customHeight="1" x14ac:dyDescent="0.3">
      <c r="A884" s="45"/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</row>
    <row r="885" spans="1:26" ht="14.25" customHeight="1" x14ac:dyDescent="0.3">
      <c r="A885" s="45"/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</row>
    <row r="886" spans="1:26" ht="14.25" customHeight="1" x14ac:dyDescent="0.3">
      <c r="A886" s="45"/>
      <c r="B886" s="45"/>
      <c r="C886" s="45"/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</row>
    <row r="887" spans="1:26" ht="14.25" customHeight="1" x14ac:dyDescent="0.3">
      <c r="A887" s="45"/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</row>
    <row r="888" spans="1:26" ht="14.25" customHeight="1" x14ac:dyDescent="0.3">
      <c r="A888" s="45"/>
      <c r="B888" s="45"/>
      <c r="C888" s="45"/>
      <c r="D888" s="4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</row>
    <row r="889" spans="1:26" ht="14.25" customHeight="1" x14ac:dyDescent="0.3">
      <c r="A889" s="45"/>
      <c r="B889" s="45"/>
      <c r="C889" s="45"/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</row>
    <row r="890" spans="1:26" ht="14.25" customHeight="1" x14ac:dyDescent="0.3">
      <c r="A890" s="45"/>
      <c r="B890" s="45"/>
      <c r="C890" s="45"/>
      <c r="D890" s="4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</row>
    <row r="891" spans="1:26" ht="14.25" customHeight="1" x14ac:dyDescent="0.3">
      <c r="A891" s="45"/>
      <c r="B891" s="45"/>
      <c r="C891" s="45"/>
      <c r="D891" s="4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</row>
    <row r="892" spans="1:26" ht="14.25" customHeight="1" x14ac:dyDescent="0.3">
      <c r="A892" s="45"/>
      <c r="B892" s="45"/>
      <c r="C892" s="45"/>
      <c r="D892" s="4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</row>
    <row r="893" spans="1:26" ht="14.25" customHeight="1" x14ac:dyDescent="0.3">
      <c r="A893" s="45"/>
      <c r="B893" s="45"/>
      <c r="C893" s="45"/>
      <c r="D893" s="45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</row>
    <row r="894" spans="1:26" ht="14.25" customHeight="1" x14ac:dyDescent="0.3">
      <c r="A894" s="45"/>
      <c r="B894" s="45"/>
      <c r="C894" s="45"/>
      <c r="D894" s="45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</row>
    <row r="895" spans="1:26" ht="14.25" customHeight="1" x14ac:dyDescent="0.3">
      <c r="A895" s="45"/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</row>
    <row r="896" spans="1:26" ht="14.25" customHeight="1" x14ac:dyDescent="0.3">
      <c r="A896" s="45"/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</row>
    <row r="897" spans="1:26" ht="14.25" customHeight="1" x14ac:dyDescent="0.3">
      <c r="A897" s="45"/>
      <c r="B897" s="45"/>
      <c r="C897" s="45"/>
      <c r="D897" s="45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</row>
    <row r="898" spans="1:26" ht="14.25" customHeight="1" x14ac:dyDescent="0.3">
      <c r="A898" s="45"/>
      <c r="B898" s="45"/>
      <c r="C898" s="45"/>
      <c r="D898" s="45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</row>
    <row r="899" spans="1:26" ht="14.25" customHeight="1" x14ac:dyDescent="0.3">
      <c r="A899" s="45"/>
      <c r="B899" s="45"/>
      <c r="C899" s="45"/>
      <c r="D899" s="45"/>
      <c r="E899" s="45"/>
      <c r="F899" s="4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</row>
    <row r="900" spans="1:26" ht="14.25" customHeight="1" x14ac:dyDescent="0.3">
      <c r="A900" s="45"/>
      <c r="B900" s="45"/>
      <c r="C900" s="45"/>
      <c r="D900" s="45"/>
      <c r="E900" s="45"/>
      <c r="F900" s="4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</row>
    <row r="901" spans="1:26" ht="14.25" customHeight="1" x14ac:dyDescent="0.3">
      <c r="A901" s="45"/>
      <c r="B901" s="45"/>
      <c r="C901" s="45"/>
      <c r="D901" s="45"/>
      <c r="E901" s="45"/>
      <c r="F901" s="4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</row>
    <row r="902" spans="1:26" ht="14.25" customHeight="1" x14ac:dyDescent="0.3">
      <c r="A902" s="45"/>
      <c r="B902" s="45"/>
      <c r="C902" s="45"/>
      <c r="D902" s="45"/>
      <c r="E902" s="45"/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</row>
    <row r="903" spans="1:26" ht="14.25" customHeight="1" x14ac:dyDescent="0.3">
      <c r="A903" s="45"/>
      <c r="B903" s="45"/>
      <c r="C903" s="45"/>
      <c r="D903" s="45"/>
      <c r="E903" s="45"/>
      <c r="F903" s="45"/>
      <c r="G903" s="45"/>
      <c r="H903" s="45"/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  <c r="Z903" s="45"/>
    </row>
    <row r="904" spans="1:26" ht="14.25" customHeight="1" x14ac:dyDescent="0.3">
      <c r="A904" s="45"/>
      <c r="B904" s="45"/>
      <c r="C904" s="45"/>
      <c r="D904" s="45"/>
      <c r="E904" s="45"/>
      <c r="F904" s="45"/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  <c r="Z904" s="45"/>
    </row>
    <row r="905" spans="1:26" ht="14.25" customHeight="1" x14ac:dyDescent="0.3">
      <c r="A905" s="45"/>
      <c r="B905" s="45"/>
      <c r="C905" s="45"/>
      <c r="D905" s="45"/>
      <c r="E905" s="45"/>
      <c r="F905" s="45"/>
      <c r="G905" s="45"/>
      <c r="H905" s="45"/>
      <c r="I905" s="45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  <c r="Z905" s="45"/>
    </row>
    <row r="906" spans="1:26" ht="14.25" customHeight="1" x14ac:dyDescent="0.3">
      <c r="A906" s="45"/>
      <c r="B906" s="45"/>
      <c r="C906" s="45"/>
      <c r="D906" s="45"/>
      <c r="E906" s="45"/>
      <c r="F906" s="45"/>
      <c r="G906" s="45"/>
      <c r="H906" s="45"/>
      <c r="I906" s="45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  <c r="Z906" s="45"/>
    </row>
    <row r="907" spans="1:26" ht="14.25" customHeight="1" x14ac:dyDescent="0.3">
      <c r="A907" s="45"/>
      <c r="B907" s="45"/>
      <c r="C907" s="45"/>
      <c r="D907" s="45"/>
      <c r="E907" s="45"/>
      <c r="F907" s="45"/>
      <c r="G907" s="45"/>
      <c r="H907" s="45"/>
      <c r="I907" s="45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  <c r="Z907" s="45"/>
    </row>
    <row r="908" spans="1:26" ht="14.25" customHeight="1" x14ac:dyDescent="0.3">
      <c r="A908" s="45"/>
      <c r="B908" s="45"/>
      <c r="C908" s="45"/>
      <c r="D908" s="45"/>
      <c r="E908" s="45"/>
      <c r="F908" s="4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  <c r="Z908" s="45"/>
    </row>
    <row r="909" spans="1:26" ht="14.25" customHeight="1" x14ac:dyDescent="0.3">
      <c r="A909" s="45"/>
      <c r="B909" s="45"/>
      <c r="C909" s="45"/>
      <c r="D909" s="45"/>
      <c r="E909" s="45"/>
      <c r="F909" s="45"/>
      <c r="G909" s="45"/>
      <c r="H909" s="45"/>
      <c r="I909" s="45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  <c r="Z909" s="45"/>
    </row>
    <row r="910" spans="1:26" ht="14.25" customHeight="1" x14ac:dyDescent="0.3">
      <c r="A910" s="45"/>
      <c r="B910" s="45"/>
      <c r="C910" s="45"/>
      <c r="D910" s="45"/>
      <c r="E910" s="45"/>
      <c r="F910" s="45"/>
      <c r="G910" s="45"/>
      <c r="H910" s="45"/>
      <c r="I910" s="45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  <c r="Z910" s="45"/>
    </row>
    <row r="911" spans="1:26" ht="14.25" customHeight="1" x14ac:dyDescent="0.3">
      <c r="A911" s="45"/>
      <c r="B911" s="45"/>
      <c r="C911" s="45"/>
      <c r="D911" s="45"/>
      <c r="E911" s="45"/>
      <c r="F911" s="45"/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  <c r="Z911" s="45"/>
    </row>
    <row r="912" spans="1:26" ht="14.25" customHeight="1" x14ac:dyDescent="0.3">
      <c r="A912" s="45"/>
      <c r="B912" s="45"/>
      <c r="C912" s="45"/>
      <c r="D912" s="45"/>
      <c r="E912" s="45"/>
      <c r="F912" s="45"/>
      <c r="G912" s="45"/>
      <c r="H912" s="45"/>
      <c r="I912" s="45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  <c r="Z912" s="45"/>
    </row>
    <row r="913" spans="1:26" ht="14.25" customHeight="1" x14ac:dyDescent="0.3">
      <c r="A913" s="45"/>
      <c r="B913" s="45"/>
      <c r="C913" s="45"/>
      <c r="D913" s="45"/>
      <c r="E913" s="45"/>
      <c r="F913" s="45"/>
      <c r="G913" s="45"/>
      <c r="H913" s="45"/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  <c r="Z913" s="45"/>
    </row>
    <row r="914" spans="1:26" ht="14.25" customHeight="1" x14ac:dyDescent="0.3">
      <c r="A914" s="45"/>
      <c r="B914" s="45"/>
      <c r="C914" s="45"/>
      <c r="D914" s="45"/>
      <c r="E914" s="45"/>
      <c r="F914" s="45"/>
      <c r="G914" s="45"/>
      <c r="H914" s="45"/>
      <c r="I914" s="45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  <c r="Z914" s="45"/>
    </row>
    <row r="915" spans="1:26" ht="14.25" customHeight="1" x14ac:dyDescent="0.3">
      <c r="A915" s="45"/>
      <c r="B915" s="45"/>
      <c r="C915" s="45"/>
      <c r="D915" s="45"/>
      <c r="E915" s="45"/>
      <c r="F915" s="45"/>
      <c r="G915" s="45"/>
      <c r="H915" s="45"/>
      <c r="I915" s="45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  <c r="Z915" s="45"/>
    </row>
    <row r="916" spans="1:26" ht="14.25" customHeight="1" x14ac:dyDescent="0.3">
      <c r="A916" s="45"/>
      <c r="B916" s="45"/>
      <c r="C916" s="45"/>
      <c r="D916" s="45"/>
      <c r="E916" s="45"/>
      <c r="F916" s="45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  <c r="Z916" s="45"/>
    </row>
    <row r="917" spans="1:26" ht="14.25" customHeight="1" x14ac:dyDescent="0.3">
      <c r="A917" s="45"/>
      <c r="B917" s="45"/>
      <c r="C917" s="45"/>
      <c r="D917" s="45"/>
      <c r="E917" s="45"/>
      <c r="F917" s="45"/>
      <c r="G917" s="45"/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  <c r="Z917" s="45"/>
    </row>
    <row r="918" spans="1:26" ht="14.25" customHeight="1" x14ac:dyDescent="0.3">
      <c r="A918" s="45"/>
      <c r="B918" s="45"/>
      <c r="C918" s="45"/>
      <c r="D918" s="45"/>
      <c r="E918" s="45"/>
      <c r="F918" s="45"/>
      <c r="G918" s="45"/>
      <c r="H918" s="45"/>
      <c r="I918" s="45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  <c r="Z918" s="45"/>
    </row>
    <row r="919" spans="1:26" ht="14.25" customHeight="1" x14ac:dyDescent="0.3">
      <c r="A919" s="45"/>
      <c r="B919" s="45"/>
      <c r="C919" s="45"/>
      <c r="D919" s="45"/>
      <c r="E919" s="45"/>
      <c r="F919" s="45"/>
      <c r="G919" s="45"/>
      <c r="H919" s="45"/>
      <c r="I919" s="45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  <c r="Z919" s="45"/>
    </row>
    <row r="920" spans="1:26" ht="14.25" customHeight="1" x14ac:dyDescent="0.3">
      <c r="A920" s="45"/>
      <c r="B920" s="45"/>
      <c r="C920" s="45"/>
      <c r="D920" s="45"/>
      <c r="E920" s="45"/>
      <c r="F920" s="45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  <c r="Z920" s="45"/>
    </row>
    <row r="921" spans="1:26" ht="14.25" customHeight="1" x14ac:dyDescent="0.3">
      <c r="A921" s="45"/>
      <c r="B921" s="45"/>
      <c r="C921" s="45"/>
      <c r="D921" s="45"/>
      <c r="E921" s="45"/>
      <c r="F921" s="45"/>
      <c r="G921" s="45"/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  <c r="Z921" s="45"/>
    </row>
    <row r="922" spans="1:26" ht="14.25" customHeight="1" x14ac:dyDescent="0.3">
      <c r="A922" s="45"/>
      <c r="B922" s="45"/>
      <c r="C922" s="45"/>
      <c r="D922" s="45"/>
      <c r="E922" s="45"/>
      <c r="F922" s="45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  <c r="Z922" s="45"/>
    </row>
    <row r="923" spans="1:26" ht="14.25" customHeight="1" x14ac:dyDescent="0.3">
      <c r="A923" s="45"/>
      <c r="B923" s="45"/>
      <c r="C923" s="45"/>
      <c r="D923" s="45"/>
      <c r="E923" s="45"/>
      <c r="F923" s="4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  <c r="Z923" s="45"/>
    </row>
    <row r="924" spans="1:26" ht="14.25" customHeight="1" x14ac:dyDescent="0.3">
      <c r="A924" s="45"/>
      <c r="B924" s="45"/>
      <c r="C924" s="45"/>
      <c r="D924" s="45"/>
      <c r="E924" s="45"/>
      <c r="F924" s="45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  <c r="Z924" s="45"/>
    </row>
    <row r="925" spans="1:26" ht="14.25" customHeight="1" x14ac:dyDescent="0.3">
      <c r="A925" s="45"/>
      <c r="B925" s="45"/>
      <c r="C925" s="45"/>
      <c r="D925" s="45"/>
      <c r="E925" s="45"/>
      <c r="F925" s="45"/>
      <c r="G925" s="45"/>
      <c r="H925" s="45"/>
      <c r="I925" s="45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  <c r="Z925" s="45"/>
    </row>
    <row r="926" spans="1:26" ht="14.25" customHeight="1" x14ac:dyDescent="0.3">
      <c r="A926" s="45"/>
      <c r="B926" s="45"/>
      <c r="C926" s="45"/>
      <c r="D926" s="45"/>
      <c r="E926" s="45"/>
      <c r="F926" s="45"/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  <c r="Z926" s="45"/>
    </row>
    <row r="927" spans="1:26" ht="14.25" customHeight="1" x14ac:dyDescent="0.3">
      <c r="A927" s="45"/>
      <c r="B927" s="45"/>
      <c r="C927" s="45"/>
      <c r="D927" s="45"/>
      <c r="E927" s="45"/>
      <c r="F927" s="45"/>
      <c r="G927" s="45"/>
      <c r="H927" s="45"/>
      <c r="I927" s="45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  <c r="Z927" s="45"/>
    </row>
    <row r="928" spans="1:26" ht="14.25" customHeight="1" x14ac:dyDescent="0.3">
      <c r="A928" s="45"/>
      <c r="B928" s="45"/>
      <c r="C928" s="45"/>
      <c r="D928" s="45"/>
      <c r="E928" s="45"/>
      <c r="F928" s="45"/>
      <c r="G928" s="45"/>
      <c r="H928" s="45"/>
      <c r="I928" s="45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  <c r="Z928" s="45"/>
    </row>
    <row r="929" spans="1:26" ht="14.25" customHeight="1" x14ac:dyDescent="0.3">
      <c r="A929" s="45"/>
      <c r="B929" s="45"/>
      <c r="C929" s="45"/>
      <c r="D929" s="45"/>
      <c r="E929" s="45"/>
      <c r="F929" s="45"/>
      <c r="G929" s="45"/>
      <c r="H929" s="45"/>
      <c r="I929" s="45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  <c r="Z929" s="45"/>
    </row>
    <row r="930" spans="1:26" ht="14.25" customHeight="1" x14ac:dyDescent="0.3">
      <c r="A930" s="45"/>
      <c r="B930" s="45"/>
      <c r="C930" s="45"/>
      <c r="D930" s="45"/>
      <c r="E930" s="45"/>
      <c r="F930" s="45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  <c r="Z930" s="45"/>
    </row>
    <row r="931" spans="1:26" ht="14.25" customHeight="1" x14ac:dyDescent="0.3">
      <c r="A931" s="45"/>
      <c r="B931" s="45"/>
      <c r="C931" s="45"/>
      <c r="D931" s="45"/>
      <c r="E931" s="45"/>
      <c r="F931" s="45"/>
      <c r="G931" s="45"/>
      <c r="H931" s="45"/>
      <c r="I931" s="45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  <c r="Z931" s="45"/>
    </row>
    <row r="932" spans="1:26" ht="14.25" customHeight="1" x14ac:dyDescent="0.3">
      <c r="A932" s="45"/>
      <c r="B932" s="45"/>
      <c r="C932" s="45"/>
      <c r="D932" s="45"/>
      <c r="E932" s="45"/>
      <c r="F932" s="45"/>
      <c r="G932" s="45"/>
      <c r="H932" s="45"/>
      <c r="I932" s="45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  <c r="Z932" s="45"/>
    </row>
    <row r="933" spans="1:26" ht="14.25" customHeight="1" x14ac:dyDescent="0.3">
      <c r="A933" s="45"/>
      <c r="B933" s="45"/>
      <c r="C933" s="45"/>
      <c r="D933" s="45"/>
      <c r="E933" s="45"/>
      <c r="F933" s="45"/>
      <c r="G933" s="45"/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  <c r="Z933" s="45"/>
    </row>
    <row r="934" spans="1:26" ht="14.25" customHeight="1" x14ac:dyDescent="0.3">
      <c r="A934" s="45"/>
      <c r="B934" s="45"/>
      <c r="C934" s="45"/>
      <c r="D934" s="45"/>
      <c r="E934" s="45"/>
      <c r="F934" s="45"/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  <c r="Z934" s="45"/>
    </row>
    <row r="935" spans="1:26" ht="14.25" customHeight="1" x14ac:dyDescent="0.3">
      <c r="A935" s="45"/>
      <c r="B935" s="45"/>
      <c r="C935" s="45"/>
      <c r="D935" s="45"/>
      <c r="E935" s="45"/>
      <c r="F935" s="45"/>
      <c r="G935" s="45"/>
      <c r="H935" s="45"/>
      <c r="I935" s="45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  <c r="Z935" s="45"/>
    </row>
    <row r="936" spans="1:26" ht="14.25" customHeight="1" x14ac:dyDescent="0.3">
      <c r="A936" s="45"/>
      <c r="B936" s="45"/>
      <c r="C936" s="45"/>
      <c r="D936" s="45"/>
      <c r="E936" s="45"/>
      <c r="F936" s="45"/>
      <c r="G936" s="45"/>
      <c r="H936" s="45"/>
      <c r="I936" s="45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  <c r="Z936" s="45"/>
    </row>
    <row r="937" spans="1:26" ht="14.25" customHeight="1" x14ac:dyDescent="0.3">
      <c r="A937" s="45"/>
      <c r="B937" s="45"/>
      <c r="C937" s="45"/>
      <c r="D937" s="45"/>
      <c r="E937" s="45"/>
      <c r="F937" s="45"/>
      <c r="G937" s="45"/>
      <c r="H937" s="45"/>
      <c r="I937" s="45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  <c r="Z937" s="45"/>
    </row>
    <row r="938" spans="1:26" ht="14.25" customHeight="1" x14ac:dyDescent="0.3">
      <c r="A938" s="45"/>
      <c r="B938" s="45"/>
      <c r="C938" s="45"/>
      <c r="D938" s="45"/>
      <c r="E938" s="45"/>
      <c r="F938" s="45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  <c r="Z938" s="45"/>
    </row>
    <row r="939" spans="1:26" ht="14.25" customHeight="1" x14ac:dyDescent="0.3">
      <c r="A939" s="45"/>
      <c r="B939" s="45"/>
      <c r="C939" s="45"/>
      <c r="D939" s="45"/>
      <c r="E939" s="45"/>
      <c r="F939" s="45"/>
      <c r="G939" s="45"/>
      <c r="H939" s="45"/>
      <c r="I939" s="45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  <c r="Z939" s="45"/>
    </row>
    <row r="940" spans="1:26" ht="14.25" customHeight="1" x14ac:dyDescent="0.3">
      <c r="A940" s="45"/>
      <c r="B940" s="45"/>
      <c r="C940" s="45"/>
      <c r="D940" s="45"/>
      <c r="E940" s="45"/>
      <c r="F940" s="45"/>
      <c r="G940" s="45"/>
      <c r="H940" s="45"/>
      <c r="I940" s="45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  <c r="Z940" s="45"/>
    </row>
    <row r="941" spans="1:26" ht="14.25" customHeight="1" x14ac:dyDescent="0.3">
      <c r="A941" s="45"/>
      <c r="B941" s="45"/>
      <c r="C941" s="45"/>
      <c r="D941" s="45"/>
      <c r="E941" s="45"/>
      <c r="F941" s="45"/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  <c r="Z941" s="45"/>
    </row>
    <row r="942" spans="1:26" ht="14.25" customHeight="1" x14ac:dyDescent="0.3">
      <c r="A942" s="45"/>
      <c r="B942" s="45"/>
      <c r="C942" s="45"/>
      <c r="D942" s="45"/>
      <c r="E942" s="45"/>
      <c r="F942" s="4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  <c r="Z942" s="45"/>
    </row>
    <row r="943" spans="1:26" ht="14.25" customHeight="1" x14ac:dyDescent="0.3">
      <c r="A943" s="45"/>
      <c r="B943" s="45"/>
      <c r="C943" s="45"/>
      <c r="D943" s="45"/>
      <c r="E943" s="45"/>
      <c r="F943" s="45"/>
      <c r="G943" s="45"/>
      <c r="H943" s="45"/>
      <c r="I943" s="45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  <c r="Z943" s="45"/>
    </row>
    <row r="944" spans="1:26" ht="14.25" customHeight="1" x14ac:dyDescent="0.3">
      <c r="A944" s="45"/>
      <c r="B944" s="45"/>
      <c r="C944" s="45"/>
      <c r="D944" s="45"/>
      <c r="E944" s="45"/>
      <c r="F944" s="4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  <c r="Z944" s="45"/>
    </row>
    <row r="945" spans="1:26" ht="14.25" customHeight="1" x14ac:dyDescent="0.3">
      <c r="A945" s="45"/>
      <c r="B945" s="45"/>
      <c r="C945" s="45"/>
      <c r="D945" s="45"/>
      <c r="E945" s="45"/>
      <c r="F945" s="45"/>
      <c r="G945" s="45"/>
      <c r="H945" s="45"/>
      <c r="I945" s="45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  <c r="Z945" s="45"/>
    </row>
    <row r="946" spans="1:26" ht="14.25" customHeight="1" x14ac:dyDescent="0.3">
      <c r="A946" s="45"/>
      <c r="B946" s="45"/>
      <c r="C946" s="45"/>
      <c r="D946" s="45"/>
      <c r="E946" s="45"/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  <c r="Z946" s="45"/>
    </row>
    <row r="947" spans="1:26" ht="14.25" customHeight="1" x14ac:dyDescent="0.3">
      <c r="A947" s="45"/>
      <c r="B947" s="45"/>
      <c r="C947" s="45"/>
      <c r="D947" s="45"/>
      <c r="E947" s="45"/>
      <c r="F947" s="45"/>
      <c r="G947" s="45"/>
      <c r="H947" s="45"/>
      <c r="I947" s="45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  <c r="Z947" s="45"/>
    </row>
    <row r="948" spans="1:26" ht="14.25" customHeight="1" x14ac:dyDescent="0.3">
      <c r="A948" s="45"/>
      <c r="B948" s="45"/>
      <c r="C948" s="45"/>
      <c r="D948" s="45"/>
      <c r="E948" s="45"/>
      <c r="F948" s="45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45"/>
    </row>
    <row r="949" spans="1:26" ht="14.25" customHeight="1" x14ac:dyDescent="0.3">
      <c r="A949" s="45"/>
      <c r="B949" s="45"/>
      <c r="C949" s="45"/>
      <c r="D949" s="45"/>
      <c r="E949" s="45"/>
      <c r="F949" s="45"/>
      <c r="G949" s="45"/>
      <c r="H949" s="45"/>
      <c r="I949" s="45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  <c r="Z949" s="45"/>
    </row>
    <row r="950" spans="1:26" ht="14.25" customHeight="1" x14ac:dyDescent="0.3">
      <c r="A950" s="45"/>
      <c r="B950" s="45"/>
      <c r="C950" s="45"/>
      <c r="D950" s="45"/>
      <c r="E950" s="45"/>
      <c r="F950" s="45"/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  <c r="Z950" s="45"/>
    </row>
    <row r="951" spans="1:26" ht="14.25" customHeight="1" x14ac:dyDescent="0.3">
      <c r="A951" s="45"/>
      <c r="B951" s="45"/>
      <c r="C951" s="45"/>
      <c r="D951" s="45"/>
      <c r="E951" s="45"/>
      <c r="F951" s="45"/>
      <c r="G951" s="45"/>
      <c r="H951" s="45"/>
      <c r="I951" s="45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  <c r="Z951" s="45"/>
    </row>
    <row r="952" spans="1:26" ht="14.25" customHeight="1" x14ac:dyDescent="0.3">
      <c r="A952" s="45"/>
      <c r="B952" s="45"/>
      <c r="C952" s="45"/>
      <c r="D952" s="45"/>
      <c r="E952" s="45"/>
      <c r="F952" s="45"/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  <c r="Z952" s="45"/>
    </row>
    <row r="953" spans="1:26" ht="14.25" customHeight="1" x14ac:dyDescent="0.3">
      <c r="A953" s="45"/>
      <c r="B953" s="45"/>
      <c r="C953" s="45"/>
      <c r="D953" s="45"/>
      <c r="E953" s="45"/>
      <c r="F953" s="45"/>
      <c r="G953" s="45"/>
      <c r="H953" s="45"/>
      <c r="I953" s="45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  <c r="Z953" s="45"/>
    </row>
    <row r="954" spans="1:26" ht="14.25" customHeight="1" x14ac:dyDescent="0.3">
      <c r="A954" s="45"/>
      <c r="B954" s="45"/>
      <c r="C954" s="45"/>
      <c r="D954" s="45"/>
      <c r="E954" s="45"/>
      <c r="F954" s="45"/>
      <c r="G954" s="45"/>
      <c r="H954" s="45"/>
      <c r="I954" s="45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  <c r="Z954" s="45"/>
    </row>
    <row r="955" spans="1:26" ht="14.25" customHeight="1" x14ac:dyDescent="0.3">
      <c r="A955" s="45"/>
      <c r="B955" s="45"/>
      <c r="C955" s="45"/>
      <c r="D955" s="45"/>
      <c r="E955" s="45"/>
      <c r="F955" s="45"/>
      <c r="G955" s="45"/>
      <c r="H955" s="45"/>
      <c r="I955" s="45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  <c r="Z955" s="45"/>
    </row>
    <row r="956" spans="1:26" ht="14.25" customHeight="1" x14ac:dyDescent="0.3">
      <c r="A956" s="45"/>
      <c r="B956" s="45"/>
      <c r="C956" s="45"/>
      <c r="D956" s="45"/>
      <c r="E956" s="45"/>
      <c r="F956" s="45"/>
      <c r="G956" s="45"/>
      <c r="H956" s="45"/>
      <c r="I956" s="45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  <c r="Z956" s="45"/>
    </row>
    <row r="957" spans="1:26" ht="14.25" customHeight="1" x14ac:dyDescent="0.3">
      <c r="A957" s="45"/>
      <c r="B957" s="45"/>
      <c r="C957" s="45"/>
      <c r="D957" s="45"/>
      <c r="E957" s="45"/>
      <c r="F957" s="45"/>
      <c r="G957" s="45"/>
      <c r="H957" s="45"/>
      <c r="I957" s="45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  <c r="Z957" s="45"/>
    </row>
    <row r="958" spans="1:26" ht="14.25" customHeight="1" x14ac:dyDescent="0.3">
      <c r="A958" s="45"/>
      <c r="B958" s="45"/>
      <c r="C958" s="45"/>
      <c r="D958" s="45"/>
      <c r="E958" s="45"/>
      <c r="F958" s="45"/>
      <c r="G958" s="45"/>
      <c r="H958" s="45"/>
      <c r="I958" s="45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  <c r="Z958" s="45"/>
    </row>
    <row r="959" spans="1:26" ht="14.25" customHeight="1" x14ac:dyDescent="0.3">
      <c r="A959" s="45"/>
      <c r="B959" s="45"/>
      <c r="C959" s="45"/>
      <c r="D959" s="45"/>
      <c r="E959" s="45"/>
      <c r="F959" s="45"/>
      <c r="G959" s="45"/>
      <c r="H959" s="45"/>
      <c r="I959" s="45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  <c r="Z959" s="45"/>
    </row>
    <row r="960" spans="1:26" ht="14.25" customHeight="1" x14ac:dyDescent="0.3">
      <c r="A960" s="45"/>
      <c r="B960" s="45"/>
      <c r="C960" s="45"/>
      <c r="D960" s="45"/>
      <c r="E960" s="45"/>
      <c r="F960" s="45"/>
      <c r="G960" s="45"/>
      <c r="H960" s="45"/>
      <c r="I960" s="45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  <c r="Z960" s="45"/>
    </row>
    <row r="961" spans="1:26" ht="14.25" customHeight="1" x14ac:dyDescent="0.3">
      <c r="A961" s="45"/>
      <c r="B961" s="45"/>
      <c r="C961" s="45"/>
      <c r="D961" s="45"/>
      <c r="E961" s="45"/>
      <c r="F961" s="4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  <c r="Z961" s="45"/>
    </row>
    <row r="962" spans="1:26" ht="14.25" customHeight="1" x14ac:dyDescent="0.3">
      <c r="A962" s="45"/>
      <c r="B962" s="45"/>
      <c r="C962" s="45"/>
      <c r="D962" s="45"/>
      <c r="E962" s="45"/>
      <c r="F962" s="45"/>
      <c r="G962" s="45"/>
      <c r="H962" s="45"/>
      <c r="I962" s="45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  <c r="Z962" s="45"/>
    </row>
    <row r="963" spans="1:26" ht="14.25" customHeight="1" x14ac:dyDescent="0.3">
      <c r="A963" s="45"/>
      <c r="B963" s="45"/>
      <c r="C963" s="45"/>
      <c r="D963" s="45"/>
      <c r="E963" s="45"/>
      <c r="F963" s="45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  <c r="Z963" s="45"/>
    </row>
    <row r="964" spans="1:26" ht="14.25" customHeight="1" x14ac:dyDescent="0.3">
      <c r="A964" s="45"/>
      <c r="B964" s="45"/>
      <c r="C964" s="45"/>
      <c r="D964" s="45"/>
      <c r="E964" s="45"/>
      <c r="F964" s="45"/>
      <c r="G964" s="45"/>
      <c r="H964" s="45"/>
      <c r="I964" s="45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  <c r="Z964" s="45"/>
    </row>
    <row r="965" spans="1:26" ht="14.25" customHeight="1" x14ac:dyDescent="0.3">
      <c r="A965" s="45"/>
      <c r="B965" s="45"/>
      <c r="C965" s="45"/>
      <c r="D965" s="45"/>
      <c r="E965" s="45"/>
      <c r="F965" s="45"/>
      <c r="G965" s="45"/>
      <c r="H965" s="45"/>
      <c r="I965" s="45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  <c r="Z965" s="45"/>
    </row>
    <row r="966" spans="1:26" ht="14.25" customHeight="1" x14ac:dyDescent="0.3">
      <c r="A966" s="45"/>
      <c r="B966" s="45"/>
      <c r="C966" s="45"/>
      <c r="D966" s="45"/>
      <c r="E966" s="45"/>
      <c r="F966" s="45"/>
      <c r="G966" s="45"/>
      <c r="H966" s="45"/>
      <c r="I966" s="45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  <c r="Z966" s="45"/>
    </row>
    <row r="967" spans="1:26" ht="14.25" customHeight="1" x14ac:dyDescent="0.3">
      <c r="A967" s="45"/>
      <c r="B967" s="45"/>
      <c r="C967" s="45"/>
      <c r="D967" s="45"/>
      <c r="E967" s="45"/>
      <c r="F967" s="45"/>
      <c r="G967" s="45"/>
      <c r="H967" s="45"/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  <c r="Z967" s="45"/>
    </row>
    <row r="968" spans="1:26" ht="14.25" customHeight="1" x14ac:dyDescent="0.3">
      <c r="A968" s="45"/>
      <c r="B968" s="45"/>
      <c r="C968" s="45"/>
      <c r="D968" s="45"/>
      <c r="E968" s="45"/>
      <c r="F968" s="45"/>
      <c r="G968" s="45"/>
      <c r="H968" s="45"/>
      <c r="I968" s="45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  <c r="Z968" s="45"/>
    </row>
    <row r="969" spans="1:26" ht="14.25" customHeight="1" x14ac:dyDescent="0.3">
      <c r="A969" s="45"/>
      <c r="B969" s="45"/>
      <c r="C969" s="45"/>
      <c r="D969" s="45"/>
      <c r="E969" s="45"/>
      <c r="F969" s="45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  <c r="Z969" s="45"/>
    </row>
    <row r="970" spans="1:26" ht="14.25" customHeight="1" x14ac:dyDescent="0.3">
      <c r="A970" s="45"/>
      <c r="B970" s="45"/>
      <c r="C970" s="45"/>
      <c r="D970" s="45"/>
      <c r="E970" s="45"/>
      <c r="F970" s="45"/>
      <c r="G970" s="45"/>
      <c r="H970" s="45"/>
      <c r="I970" s="45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  <c r="Z970" s="45"/>
    </row>
    <row r="971" spans="1:26" ht="14.25" customHeight="1" x14ac:dyDescent="0.3">
      <c r="A971" s="45"/>
      <c r="B971" s="45"/>
      <c r="C971" s="45"/>
      <c r="D971" s="45"/>
      <c r="E971" s="45"/>
      <c r="F971" s="45"/>
      <c r="G971" s="45"/>
      <c r="H971" s="45"/>
      <c r="I971" s="45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  <c r="Z971" s="45"/>
    </row>
    <row r="972" spans="1:26" ht="14.25" customHeight="1" x14ac:dyDescent="0.3">
      <c r="A972" s="45"/>
      <c r="B972" s="45"/>
      <c r="C972" s="45"/>
      <c r="D972" s="45"/>
      <c r="E972" s="45"/>
      <c r="F972" s="45"/>
      <c r="G972" s="45"/>
      <c r="H972" s="45"/>
      <c r="I972" s="45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  <c r="Z972" s="45"/>
    </row>
    <row r="973" spans="1:26" ht="14.25" customHeight="1" x14ac:dyDescent="0.3">
      <c r="A973" s="45"/>
      <c r="B973" s="45"/>
      <c r="C973" s="45"/>
      <c r="D973" s="45"/>
      <c r="E973" s="45"/>
      <c r="F973" s="45"/>
      <c r="G973" s="45"/>
      <c r="H973" s="45"/>
      <c r="I973" s="45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  <c r="Z973" s="45"/>
    </row>
    <row r="974" spans="1:26" ht="14.25" customHeight="1" x14ac:dyDescent="0.3">
      <c r="A974" s="45"/>
      <c r="B974" s="45"/>
      <c r="C974" s="45"/>
      <c r="D974" s="45"/>
      <c r="E974" s="45"/>
      <c r="F974" s="45"/>
      <c r="G974" s="45"/>
      <c r="H974" s="45"/>
      <c r="I974" s="45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  <c r="Z974" s="45"/>
    </row>
    <row r="975" spans="1:26" ht="14.25" customHeight="1" x14ac:dyDescent="0.3">
      <c r="A975" s="45"/>
      <c r="B975" s="45"/>
      <c r="C975" s="45"/>
      <c r="D975" s="45"/>
      <c r="E975" s="45"/>
      <c r="F975" s="45"/>
      <c r="G975" s="45"/>
      <c r="H975" s="45"/>
      <c r="I975" s="45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  <c r="Z975" s="45"/>
    </row>
    <row r="976" spans="1:26" ht="14.25" customHeight="1" x14ac:dyDescent="0.3">
      <c r="A976" s="45"/>
      <c r="B976" s="45"/>
      <c r="C976" s="45"/>
      <c r="D976" s="45"/>
      <c r="E976" s="45"/>
      <c r="F976" s="45"/>
      <c r="G976" s="45"/>
      <c r="H976" s="45"/>
      <c r="I976" s="45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  <c r="Z976" s="45"/>
    </row>
    <row r="977" spans="1:26" ht="14.25" customHeight="1" x14ac:dyDescent="0.3">
      <c r="A977" s="45"/>
      <c r="B977" s="45"/>
      <c r="C977" s="45"/>
      <c r="D977" s="45"/>
      <c r="E977" s="45"/>
      <c r="F977" s="45"/>
      <c r="G977" s="45"/>
      <c r="H977" s="45"/>
      <c r="I977" s="45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  <c r="Z977" s="45"/>
    </row>
    <row r="978" spans="1:26" ht="14.25" customHeight="1" x14ac:dyDescent="0.3">
      <c r="A978" s="45"/>
      <c r="B978" s="45"/>
      <c r="C978" s="45"/>
      <c r="D978" s="45"/>
      <c r="E978" s="45"/>
      <c r="F978" s="45"/>
      <c r="G978" s="45"/>
      <c r="H978" s="45"/>
      <c r="I978" s="45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  <c r="Z978" s="45"/>
    </row>
    <row r="979" spans="1:26" ht="14.25" customHeight="1" x14ac:dyDescent="0.3">
      <c r="A979" s="45"/>
      <c r="B979" s="45"/>
      <c r="C979" s="45"/>
      <c r="D979" s="45"/>
      <c r="E979" s="45"/>
      <c r="F979" s="45"/>
      <c r="G979" s="45"/>
      <c r="H979" s="45"/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  <c r="Z979" s="45"/>
    </row>
    <row r="980" spans="1:26" ht="14.25" customHeight="1" x14ac:dyDescent="0.3">
      <c r="A980" s="45"/>
      <c r="B980" s="45"/>
      <c r="C980" s="45"/>
      <c r="D980" s="45"/>
      <c r="E980" s="45"/>
      <c r="F980" s="45"/>
      <c r="G980" s="45"/>
      <c r="H980" s="45"/>
      <c r="I980" s="45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  <c r="Z980" s="45"/>
    </row>
    <row r="981" spans="1:26" ht="14.25" customHeight="1" x14ac:dyDescent="0.3">
      <c r="A981" s="45"/>
      <c r="B981" s="45"/>
      <c r="C981" s="45"/>
      <c r="D981" s="45"/>
      <c r="E981" s="45"/>
      <c r="F981" s="45"/>
      <c r="G981" s="45"/>
      <c r="H981" s="45"/>
      <c r="I981" s="45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  <c r="Z981" s="45"/>
    </row>
    <row r="982" spans="1:26" ht="14.25" customHeight="1" x14ac:dyDescent="0.3">
      <c r="A982" s="45"/>
      <c r="B982" s="45"/>
      <c r="C982" s="45"/>
      <c r="D982" s="45"/>
      <c r="E982" s="45"/>
      <c r="F982" s="45"/>
      <c r="G982" s="45"/>
      <c r="H982" s="45"/>
      <c r="I982" s="45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  <c r="Z982" s="45"/>
    </row>
    <row r="983" spans="1:26" ht="14.25" customHeight="1" x14ac:dyDescent="0.3">
      <c r="A983" s="45"/>
      <c r="B983" s="45"/>
      <c r="C983" s="45"/>
      <c r="D983" s="45"/>
      <c r="E983" s="45"/>
      <c r="F983" s="45"/>
      <c r="G983" s="45"/>
      <c r="H983" s="45"/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  <c r="Z983" s="45"/>
    </row>
    <row r="984" spans="1:26" ht="14.25" customHeight="1" x14ac:dyDescent="0.3">
      <c r="A984" s="45"/>
      <c r="B984" s="45"/>
      <c r="C984" s="45"/>
      <c r="D984" s="45"/>
      <c r="E984" s="45"/>
      <c r="F984" s="45"/>
      <c r="G984" s="45"/>
      <c r="H984" s="45"/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  <c r="Z984" s="45"/>
    </row>
    <row r="985" spans="1:26" ht="14.25" customHeight="1" x14ac:dyDescent="0.3">
      <c r="A985" s="45"/>
      <c r="B985" s="45"/>
      <c r="C985" s="45"/>
      <c r="D985" s="45"/>
      <c r="E985" s="45"/>
      <c r="F985" s="45"/>
      <c r="G985" s="45"/>
      <c r="H985" s="45"/>
      <c r="I985" s="45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  <c r="Z985" s="45"/>
    </row>
    <row r="986" spans="1:26" ht="14.25" customHeight="1" x14ac:dyDescent="0.3">
      <c r="A986" s="45"/>
      <c r="B986" s="45"/>
      <c r="C986" s="45"/>
      <c r="D986" s="45"/>
      <c r="E986" s="45"/>
      <c r="F986" s="45"/>
      <c r="G986" s="45"/>
      <c r="H986" s="45"/>
      <c r="I986" s="45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  <c r="Z986" s="45"/>
    </row>
    <row r="987" spans="1:26" ht="14.25" customHeight="1" x14ac:dyDescent="0.3">
      <c r="A987" s="45"/>
      <c r="B987" s="45"/>
      <c r="C987" s="45"/>
      <c r="D987" s="45"/>
      <c r="E987" s="45"/>
      <c r="F987" s="45"/>
      <c r="G987" s="45"/>
      <c r="H987" s="45"/>
      <c r="I987" s="45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  <c r="Z987" s="45"/>
    </row>
    <row r="988" spans="1:26" ht="14.25" customHeight="1" x14ac:dyDescent="0.3">
      <c r="A988" s="45"/>
      <c r="B988" s="45"/>
      <c r="C988" s="45"/>
      <c r="D988" s="45"/>
      <c r="E988" s="45"/>
      <c r="F988" s="45"/>
      <c r="G988" s="45"/>
      <c r="H988" s="45"/>
      <c r="I988" s="45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  <c r="Z988" s="45"/>
    </row>
    <row r="989" spans="1:26" ht="14.25" customHeight="1" x14ac:dyDescent="0.3">
      <c r="A989" s="45"/>
      <c r="B989" s="45"/>
      <c r="C989" s="45"/>
      <c r="D989" s="45"/>
      <c r="E989" s="45"/>
      <c r="F989" s="45"/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  <c r="Z989" s="45"/>
    </row>
    <row r="990" spans="1:26" ht="14.25" customHeight="1" x14ac:dyDescent="0.3">
      <c r="A990" s="45"/>
      <c r="B990" s="45"/>
      <c r="C990" s="45"/>
      <c r="D990" s="45"/>
      <c r="E990" s="45"/>
      <c r="F990" s="45"/>
      <c r="G990" s="45"/>
      <c r="H990" s="45"/>
      <c r="I990" s="45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  <c r="Z990" s="45"/>
    </row>
    <row r="991" spans="1:26" ht="14.25" customHeight="1" x14ac:dyDescent="0.3">
      <c r="A991" s="45"/>
      <c r="B991" s="45"/>
      <c r="C991" s="45"/>
      <c r="D991" s="45"/>
      <c r="E991" s="45"/>
      <c r="F991" s="45"/>
      <c r="G991" s="45"/>
      <c r="H991" s="45"/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  <c r="Z991" s="45"/>
    </row>
    <row r="992" spans="1:26" ht="14.25" customHeight="1" x14ac:dyDescent="0.3">
      <c r="A992" s="45"/>
      <c r="B992" s="45"/>
      <c r="C992" s="45"/>
      <c r="D992" s="45"/>
      <c r="E992" s="45"/>
      <c r="F992" s="45"/>
      <c r="G992" s="45"/>
      <c r="H992" s="45"/>
      <c r="I992" s="45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45"/>
      <c r="Z992" s="45"/>
    </row>
    <row r="993" spans="1:26" ht="14.25" customHeight="1" x14ac:dyDescent="0.3">
      <c r="A993" s="45"/>
      <c r="B993" s="45"/>
      <c r="C993" s="45"/>
      <c r="D993" s="45"/>
      <c r="E993" s="45"/>
      <c r="F993" s="45"/>
      <c r="G993" s="45"/>
      <c r="H993" s="45"/>
      <c r="I993" s="45"/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  <c r="W993" s="45"/>
      <c r="X993" s="45"/>
      <c r="Y993" s="45"/>
      <c r="Z993" s="45"/>
    </row>
    <row r="994" spans="1:26" ht="14.25" customHeight="1" x14ac:dyDescent="0.3">
      <c r="A994" s="45"/>
      <c r="B994" s="45"/>
      <c r="C994" s="45"/>
      <c r="D994" s="45"/>
      <c r="E994" s="45"/>
      <c r="F994" s="45"/>
      <c r="G994" s="45"/>
      <c r="H994" s="45"/>
      <c r="I994" s="45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  <c r="W994" s="45"/>
      <c r="X994" s="45"/>
      <c r="Y994" s="45"/>
      <c r="Z994" s="45"/>
    </row>
  </sheetData>
  <sheetProtection algorithmName="SHA-512" hashValue="xDo67Jm6Gpgj5yt4zPWmXMd5liFyJAkCOKOP+F5jDRsm+NamNDSSLFclowKMpNv3x7QOGddWZ/Gdk3uBJUDrbQ==" saltValue="fwY7D4RUSEIdMqP7lcLo5Q==" spinCount="100000" sheet="1" formatCells="0" insertRows="0"/>
  <mergeCells count="6">
    <mergeCell ref="A1:G1"/>
    <mergeCell ref="A3:G3"/>
    <mergeCell ref="B5:G5"/>
    <mergeCell ref="B7:G7"/>
    <mergeCell ref="A9:G9"/>
    <mergeCell ref="B2:G2"/>
  </mergeCells>
  <pageMargins left="0.7" right="0.7" top="0.75" bottom="0.75" header="0" footer="0"/>
  <pageSetup scale="6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072B0-8FCB-4F51-8451-40E10978F783}">
  <sheetPr>
    <pageSetUpPr fitToPage="1"/>
  </sheetPr>
  <dimension ref="A1:Z996"/>
  <sheetViews>
    <sheetView workbookViewId="0">
      <selection sqref="A1:F1"/>
    </sheetView>
  </sheetViews>
  <sheetFormatPr baseColWidth="10" defaultColWidth="14.44140625" defaultRowHeight="15" customHeight="1" x14ac:dyDescent="0.3"/>
  <cols>
    <col min="1" max="1" width="60.33203125" customWidth="1"/>
    <col min="2" max="2" width="20.44140625" customWidth="1"/>
    <col min="3" max="3" width="10.77734375" customWidth="1"/>
    <col min="4" max="6" width="20.44140625" customWidth="1"/>
    <col min="7" max="26" width="10.77734375" customWidth="1"/>
  </cols>
  <sheetData>
    <row r="1" spans="1:26" ht="15.45" customHeight="1" x14ac:dyDescent="0.3">
      <c r="A1" s="492" t="s">
        <v>134</v>
      </c>
      <c r="B1" s="493"/>
      <c r="C1" s="493"/>
      <c r="D1" s="493"/>
      <c r="E1" s="493"/>
      <c r="F1" s="494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6.95" customHeight="1" x14ac:dyDescent="0.3">
      <c r="A2" s="495" t="s">
        <v>144</v>
      </c>
      <c r="B2" s="483"/>
      <c r="C2" s="483"/>
      <c r="D2" s="483"/>
      <c r="E2" s="483"/>
      <c r="F2" s="496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6" customHeight="1" x14ac:dyDescent="0.3">
      <c r="A3" s="83"/>
      <c r="B3" s="82"/>
      <c r="C3" s="82"/>
      <c r="D3" s="82"/>
      <c r="E3" s="82"/>
      <c r="F3" s="84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</row>
    <row r="4" spans="1:26" ht="14.25" customHeight="1" x14ac:dyDescent="0.3">
      <c r="A4" s="85" t="s">
        <v>0</v>
      </c>
      <c r="B4" s="497">
        <f>'A) Desglose por concepto'!C4</f>
        <v>0</v>
      </c>
      <c r="C4" s="498"/>
      <c r="D4" s="498"/>
      <c r="E4" s="498"/>
      <c r="F4" s="499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</row>
    <row r="5" spans="1:26" ht="6" customHeight="1" x14ac:dyDescent="0.3">
      <c r="A5" s="83"/>
      <c r="B5" s="86"/>
      <c r="C5" s="86"/>
      <c r="D5" s="86"/>
      <c r="E5" s="87"/>
      <c r="F5" s="88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</row>
    <row r="6" spans="1:26" ht="14.25" customHeight="1" x14ac:dyDescent="0.3">
      <c r="A6" s="89" t="s">
        <v>85</v>
      </c>
      <c r="B6" s="497">
        <f>'A) Desglose por concepto'!C6</f>
        <v>0</v>
      </c>
      <c r="C6" s="498"/>
      <c r="D6" s="498"/>
      <c r="E6" s="498"/>
      <c r="F6" s="499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</row>
    <row r="7" spans="1:26" ht="7.5" customHeight="1" thickBot="1" x14ac:dyDescent="0.35">
      <c r="A7" s="90"/>
      <c r="B7" s="91"/>
      <c r="C7" s="91"/>
      <c r="D7" s="91"/>
      <c r="E7" s="92"/>
      <c r="F7" s="93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 spans="1:26" ht="7.5" customHeight="1" thickBot="1" x14ac:dyDescent="0.35">
      <c r="A8" s="45"/>
      <c r="B8" s="45"/>
      <c r="C8" s="94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</row>
    <row r="9" spans="1:26" ht="45" customHeight="1" x14ac:dyDescent="0.3">
      <c r="A9" s="95" t="s">
        <v>101</v>
      </c>
      <c r="B9" s="96" t="s">
        <v>102</v>
      </c>
      <c r="C9" s="96" t="s">
        <v>103</v>
      </c>
      <c r="D9" s="96" t="s">
        <v>104</v>
      </c>
      <c r="E9" s="96" t="s">
        <v>105</v>
      </c>
      <c r="F9" s="97" t="s">
        <v>106</v>
      </c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</row>
    <row r="10" spans="1:26" ht="13.95" customHeight="1" x14ac:dyDescent="0.3">
      <c r="A10" s="98" t="s">
        <v>107</v>
      </c>
      <c r="B10" s="99">
        <f t="shared" ref="B10:B14" si="0">SUM(D10:F10)</f>
        <v>0</v>
      </c>
      <c r="C10" s="100" t="e">
        <f>(B10*100)/$B$15</f>
        <v>#DIV/0!</v>
      </c>
      <c r="D10" s="101">
        <f>Fórmulas!B12</f>
        <v>0</v>
      </c>
      <c r="E10" s="102">
        <f>Fórmulas!E12</f>
        <v>0</v>
      </c>
      <c r="F10" s="103">
        <f>Fórmulas!H12</f>
        <v>0</v>
      </c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1:26" ht="14.25" customHeight="1" x14ac:dyDescent="0.3">
      <c r="A11" s="98" t="s">
        <v>230</v>
      </c>
      <c r="B11" s="99">
        <f t="shared" si="0"/>
        <v>0</v>
      </c>
      <c r="C11" s="100" t="e">
        <f>(B11*100)/$B$15</f>
        <v>#DIV/0!</v>
      </c>
      <c r="D11" s="102">
        <f>Fórmulas!B13</f>
        <v>0</v>
      </c>
      <c r="E11" s="102">
        <f>Fórmulas!E13</f>
        <v>0</v>
      </c>
      <c r="F11" s="103">
        <f>Fórmulas!H13</f>
        <v>0</v>
      </c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</row>
    <row r="12" spans="1:26" ht="14.25" customHeight="1" x14ac:dyDescent="0.3">
      <c r="A12" s="98" t="s">
        <v>207</v>
      </c>
      <c r="B12" s="99">
        <f t="shared" si="0"/>
        <v>0</v>
      </c>
      <c r="C12" s="100" t="e">
        <f>(B12*100)/$B$15</f>
        <v>#DIV/0!</v>
      </c>
      <c r="D12" s="102">
        <f>Fórmulas!B14</f>
        <v>0</v>
      </c>
      <c r="E12" s="102">
        <f>Fórmulas!E14</f>
        <v>0</v>
      </c>
      <c r="F12" s="103">
        <f>Fórmulas!H14</f>
        <v>0</v>
      </c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1:26" ht="14.25" customHeight="1" x14ac:dyDescent="0.3">
      <c r="A13" s="98" t="s">
        <v>208</v>
      </c>
      <c r="B13" s="99">
        <f t="shared" si="0"/>
        <v>0</v>
      </c>
      <c r="C13" s="100" t="e">
        <f>(B13*100)/$B$15</f>
        <v>#DIV/0!</v>
      </c>
      <c r="D13" s="102">
        <f>Fórmulas!B15</f>
        <v>0</v>
      </c>
      <c r="E13" s="102">
        <f>Fórmulas!E15</f>
        <v>0</v>
      </c>
      <c r="F13" s="103">
        <f>Fórmulas!H15</f>
        <v>0</v>
      </c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1:26" ht="14.25" customHeight="1" x14ac:dyDescent="0.3">
      <c r="A14" s="98" t="s">
        <v>231</v>
      </c>
      <c r="B14" s="99">
        <f t="shared" si="0"/>
        <v>0</v>
      </c>
      <c r="C14" s="112" t="e">
        <f>(B14*100)/$B$15</f>
        <v>#DIV/0!</v>
      </c>
      <c r="D14" s="108">
        <f>Fórmulas!B16</f>
        <v>0</v>
      </c>
      <c r="E14" s="111">
        <f>Fórmulas!E16</f>
        <v>0</v>
      </c>
      <c r="F14" s="111">
        <f>Fórmulas!H16</f>
        <v>0</v>
      </c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1:26" ht="14.25" customHeight="1" thickBot="1" x14ac:dyDescent="0.35">
      <c r="A15" s="104" t="s">
        <v>108</v>
      </c>
      <c r="B15" s="105">
        <f>SUM(B10:B14)</f>
        <v>0</v>
      </c>
      <c r="C15" s="106" t="e">
        <f>SUM(C10:C14)</f>
        <v>#DIV/0!</v>
      </c>
      <c r="D15" s="105">
        <f>SUM(D10:D14)</f>
        <v>0</v>
      </c>
      <c r="E15" s="109">
        <f>SUM(E10:E14)</f>
        <v>0</v>
      </c>
      <c r="F15" s="110">
        <f>SUM(F10:F14)</f>
        <v>0</v>
      </c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1:26" ht="14.25" customHeight="1" x14ac:dyDescent="0.3">
      <c r="A16" s="45"/>
      <c r="B16" s="107" t="s">
        <v>30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1:26" ht="14.25" customHeight="1" x14ac:dyDescent="0.3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1:26" ht="14.25" customHeight="1" x14ac:dyDescent="0.3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</row>
    <row r="19" spans="1:26" ht="14.25" customHeight="1" x14ac:dyDescent="0.3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</row>
    <row r="20" spans="1:26" ht="14.25" customHeight="1" x14ac:dyDescent="0.3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</row>
    <row r="21" spans="1:26" ht="14.25" customHeight="1" x14ac:dyDescent="0.3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</row>
    <row r="22" spans="1:26" ht="14.25" customHeight="1" x14ac:dyDescent="0.3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</row>
    <row r="23" spans="1:26" ht="14.25" customHeight="1" x14ac:dyDescent="0.3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</row>
    <row r="24" spans="1:26" ht="14.25" customHeight="1" x14ac:dyDescent="0.3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</row>
    <row r="25" spans="1:26" ht="14.25" customHeight="1" x14ac:dyDescent="0.3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</row>
    <row r="26" spans="1:26" ht="14.25" customHeight="1" x14ac:dyDescent="0.3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</row>
    <row r="27" spans="1:26" ht="14.25" customHeight="1" x14ac:dyDescent="0.3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</row>
    <row r="28" spans="1:26" ht="14.25" customHeight="1" x14ac:dyDescent="0.3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</row>
    <row r="29" spans="1:26" ht="14.25" customHeight="1" x14ac:dyDescent="0.3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</row>
    <row r="30" spans="1:26" ht="14.25" customHeight="1" x14ac:dyDescent="0.3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</row>
    <row r="31" spans="1:26" ht="14.25" customHeight="1" x14ac:dyDescent="0.3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</row>
    <row r="32" spans="1:26" ht="14.25" customHeight="1" x14ac:dyDescent="0.3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</row>
    <row r="33" spans="1:26" ht="14.25" customHeight="1" x14ac:dyDescent="0.3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</row>
    <row r="34" spans="1:26" ht="14.25" customHeight="1" x14ac:dyDescent="0.3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</row>
    <row r="35" spans="1:26" ht="14.25" customHeight="1" x14ac:dyDescent="0.3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</row>
    <row r="36" spans="1:26" ht="14.25" customHeight="1" x14ac:dyDescent="0.3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</row>
    <row r="37" spans="1:26" ht="14.25" customHeight="1" x14ac:dyDescent="0.3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</row>
    <row r="38" spans="1:26" ht="14.25" customHeight="1" x14ac:dyDescent="0.3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</row>
    <row r="39" spans="1:26" ht="14.25" customHeight="1" x14ac:dyDescent="0.3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</row>
    <row r="40" spans="1:26" ht="14.25" customHeight="1" x14ac:dyDescent="0.3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</row>
    <row r="41" spans="1:26" ht="14.25" customHeight="1" x14ac:dyDescent="0.3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</row>
    <row r="42" spans="1:26" ht="14.25" customHeight="1" x14ac:dyDescent="0.3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</row>
    <row r="43" spans="1:26" ht="14.25" customHeight="1" x14ac:dyDescent="0.3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</row>
    <row r="44" spans="1:26" ht="14.25" customHeight="1" x14ac:dyDescent="0.3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</row>
    <row r="45" spans="1:26" ht="14.25" customHeight="1" x14ac:dyDescent="0.3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</row>
    <row r="46" spans="1:26" ht="14.25" customHeight="1" x14ac:dyDescent="0.3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</row>
    <row r="47" spans="1:26" ht="14.25" customHeight="1" x14ac:dyDescent="0.3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</row>
    <row r="48" spans="1:26" ht="14.25" customHeight="1" x14ac:dyDescent="0.3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</row>
    <row r="49" spans="1:26" ht="14.25" customHeight="1" x14ac:dyDescent="0.3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</row>
    <row r="50" spans="1:26" ht="14.25" customHeight="1" x14ac:dyDescent="0.3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</row>
    <row r="51" spans="1:26" ht="14.25" customHeight="1" x14ac:dyDescent="0.3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</row>
    <row r="52" spans="1:26" ht="14.25" customHeight="1" x14ac:dyDescent="0.3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</row>
    <row r="53" spans="1:26" ht="14.25" customHeight="1" x14ac:dyDescent="0.3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</row>
    <row r="54" spans="1:26" ht="14.25" customHeight="1" x14ac:dyDescent="0.3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</row>
    <row r="55" spans="1:26" ht="14.25" customHeight="1" x14ac:dyDescent="0.3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</row>
    <row r="56" spans="1:26" ht="14.25" customHeight="1" x14ac:dyDescent="0.3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</row>
    <row r="57" spans="1:26" ht="14.25" customHeight="1" x14ac:dyDescent="0.3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</row>
    <row r="58" spans="1:26" ht="14.25" customHeight="1" x14ac:dyDescent="0.3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</row>
    <row r="59" spans="1:26" ht="14.25" customHeight="1" x14ac:dyDescent="0.3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</row>
    <row r="60" spans="1:26" ht="14.25" customHeight="1" x14ac:dyDescent="0.3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</row>
    <row r="61" spans="1:26" ht="14.25" customHeight="1" x14ac:dyDescent="0.3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</row>
    <row r="62" spans="1:26" ht="14.25" customHeight="1" x14ac:dyDescent="0.3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</row>
    <row r="63" spans="1:26" ht="14.25" customHeight="1" x14ac:dyDescent="0.3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</row>
    <row r="64" spans="1:26" ht="14.25" customHeight="1" x14ac:dyDescent="0.3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</row>
    <row r="65" spans="1:26" ht="14.25" customHeight="1" x14ac:dyDescent="0.3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</row>
    <row r="66" spans="1:26" ht="14.25" customHeight="1" x14ac:dyDescent="0.3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</row>
    <row r="67" spans="1:26" ht="14.25" customHeight="1" x14ac:dyDescent="0.3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</row>
    <row r="68" spans="1:26" ht="14.25" customHeight="1" x14ac:dyDescent="0.3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</row>
    <row r="69" spans="1:26" ht="14.25" customHeight="1" x14ac:dyDescent="0.3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</row>
    <row r="70" spans="1:26" ht="14.25" customHeight="1" x14ac:dyDescent="0.3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</row>
    <row r="71" spans="1:26" ht="14.25" customHeight="1" x14ac:dyDescent="0.3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</row>
    <row r="72" spans="1:26" ht="14.25" customHeight="1" x14ac:dyDescent="0.3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</row>
    <row r="73" spans="1:26" ht="14.25" customHeight="1" x14ac:dyDescent="0.3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</row>
    <row r="74" spans="1:26" ht="14.25" customHeight="1" x14ac:dyDescent="0.3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</row>
    <row r="75" spans="1:26" ht="14.25" customHeight="1" x14ac:dyDescent="0.3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</row>
    <row r="76" spans="1:26" ht="14.25" customHeight="1" x14ac:dyDescent="0.3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</row>
    <row r="77" spans="1:26" ht="14.25" customHeight="1" x14ac:dyDescent="0.3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</row>
    <row r="78" spans="1:26" ht="14.25" customHeight="1" x14ac:dyDescent="0.3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</row>
    <row r="79" spans="1:26" ht="14.25" customHeight="1" x14ac:dyDescent="0.3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</row>
    <row r="80" spans="1:26" ht="14.25" customHeight="1" x14ac:dyDescent="0.3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</row>
    <row r="81" spans="1:26" ht="14.25" customHeight="1" x14ac:dyDescent="0.3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</row>
    <row r="82" spans="1:26" ht="14.25" customHeight="1" x14ac:dyDescent="0.3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</row>
    <row r="83" spans="1:26" ht="14.25" customHeight="1" x14ac:dyDescent="0.3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</row>
    <row r="84" spans="1:26" ht="14.25" customHeight="1" x14ac:dyDescent="0.3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</row>
    <row r="85" spans="1:26" ht="14.25" customHeight="1" x14ac:dyDescent="0.3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</row>
    <row r="86" spans="1:26" ht="14.25" customHeight="1" x14ac:dyDescent="0.3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</row>
    <row r="87" spans="1:26" ht="14.25" customHeight="1" x14ac:dyDescent="0.3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</row>
    <row r="88" spans="1:26" ht="14.25" customHeight="1" x14ac:dyDescent="0.3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</row>
    <row r="89" spans="1:26" ht="14.25" customHeight="1" x14ac:dyDescent="0.3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</row>
    <row r="90" spans="1:26" ht="14.25" customHeight="1" x14ac:dyDescent="0.3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</row>
    <row r="91" spans="1:26" ht="14.25" customHeight="1" x14ac:dyDescent="0.3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</row>
    <row r="92" spans="1:26" ht="14.25" customHeight="1" x14ac:dyDescent="0.3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</row>
    <row r="93" spans="1:26" ht="14.25" customHeight="1" x14ac:dyDescent="0.3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</row>
    <row r="94" spans="1:26" ht="14.25" customHeight="1" x14ac:dyDescent="0.3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</row>
    <row r="95" spans="1:26" ht="14.25" customHeight="1" x14ac:dyDescent="0.3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</row>
    <row r="96" spans="1:26" ht="14.25" customHeight="1" x14ac:dyDescent="0.3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</row>
    <row r="97" spans="1:26" ht="14.25" customHeight="1" x14ac:dyDescent="0.3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</row>
    <row r="98" spans="1:26" ht="14.25" customHeight="1" x14ac:dyDescent="0.3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</row>
    <row r="99" spans="1:26" ht="14.25" customHeight="1" x14ac:dyDescent="0.3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</row>
    <row r="100" spans="1:26" ht="14.25" customHeight="1" x14ac:dyDescent="0.3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</row>
    <row r="101" spans="1:26" ht="14.25" customHeight="1" x14ac:dyDescent="0.3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</row>
    <row r="102" spans="1:26" ht="14.25" customHeight="1" x14ac:dyDescent="0.3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</row>
    <row r="103" spans="1:26" ht="14.25" customHeight="1" x14ac:dyDescent="0.3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</row>
    <row r="104" spans="1:26" ht="14.25" customHeight="1" x14ac:dyDescent="0.3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</row>
    <row r="105" spans="1:26" ht="14.25" customHeight="1" x14ac:dyDescent="0.3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</row>
    <row r="106" spans="1:26" ht="14.25" customHeight="1" x14ac:dyDescent="0.3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</row>
    <row r="107" spans="1:26" ht="14.25" customHeight="1" x14ac:dyDescent="0.3">
      <c r="A107" s="45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</row>
    <row r="108" spans="1:26" ht="14.25" customHeight="1" x14ac:dyDescent="0.3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</row>
    <row r="109" spans="1:26" ht="14.25" customHeight="1" x14ac:dyDescent="0.3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</row>
    <row r="110" spans="1:26" ht="14.25" customHeight="1" x14ac:dyDescent="0.3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</row>
    <row r="111" spans="1:26" ht="14.25" customHeight="1" x14ac:dyDescent="0.3">
      <c r="A111" s="45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</row>
    <row r="112" spans="1:26" ht="14.25" customHeight="1" x14ac:dyDescent="0.3">
      <c r="A112" s="45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</row>
    <row r="113" spans="1:26" ht="14.25" customHeight="1" x14ac:dyDescent="0.3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</row>
    <row r="114" spans="1:26" ht="14.25" customHeight="1" x14ac:dyDescent="0.3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</row>
    <row r="115" spans="1:26" ht="14.25" customHeight="1" x14ac:dyDescent="0.3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</row>
    <row r="116" spans="1:26" ht="14.25" customHeight="1" x14ac:dyDescent="0.3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</row>
    <row r="117" spans="1:26" ht="14.25" customHeight="1" x14ac:dyDescent="0.3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</row>
    <row r="118" spans="1:26" ht="14.25" customHeight="1" x14ac:dyDescent="0.3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</row>
    <row r="119" spans="1:26" ht="14.25" customHeight="1" x14ac:dyDescent="0.3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spans="1:26" ht="14.25" customHeight="1" x14ac:dyDescent="0.3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spans="1:26" ht="14.25" customHeight="1" x14ac:dyDescent="0.3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spans="1:26" ht="14.25" customHeight="1" x14ac:dyDescent="0.3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spans="1:26" ht="14.25" customHeight="1" x14ac:dyDescent="0.3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spans="1:26" ht="14.25" customHeight="1" x14ac:dyDescent="0.3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spans="1:26" ht="14.25" customHeight="1" x14ac:dyDescent="0.3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spans="1:26" ht="14.25" customHeight="1" x14ac:dyDescent="0.3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spans="1:26" ht="14.25" customHeight="1" x14ac:dyDescent="0.3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spans="1:26" ht="14.25" customHeight="1" x14ac:dyDescent="0.3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spans="1:26" ht="14.25" customHeight="1" x14ac:dyDescent="0.3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1:26" ht="14.25" customHeight="1" x14ac:dyDescent="0.3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1:26" ht="14.25" customHeight="1" x14ac:dyDescent="0.3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1:26" ht="14.25" customHeight="1" x14ac:dyDescent="0.3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spans="1:26" ht="14.25" customHeight="1" x14ac:dyDescent="0.3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spans="1:26" ht="14.25" customHeight="1" x14ac:dyDescent="0.3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1:26" ht="14.25" customHeight="1" x14ac:dyDescent="0.3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spans="1:26" ht="14.25" customHeight="1" x14ac:dyDescent="0.3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spans="1:26" ht="14.25" customHeight="1" x14ac:dyDescent="0.3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spans="1:26" ht="14.25" customHeight="1" x14ac:dyDescent="0.3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spans="1:26" ht="14.25" customHeight="1" x14ac:dyDescent="0.3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spans="1:26" ht="14.25" customHeight="1" x14ac:dyDescent="0.3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spans="1:26" ht="14.25" customHeight="1" x14ac:dyDescent="0.3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spans="1:26" ht="14.25" customHeight="1" x14ac:dyDescent="0.3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spans="1:26" ht="14.25" customHeight="1" x14ac:dyDescent="0.3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spans="1:26" ht="14.25" customHeight="1" x14ac:dyDescent="0.3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spans="1:26" ht="14.25" customHeight="1" x14ac:dyDescent="0.3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spans="1:26" ht="14.25" customHeight="1" x14ac:dyDescent="0.3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spans="1:26" ht="14.25" customHeight="1" x14ac:dyDescent="0.3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spans="1:26" ht="14.25" customHeight="1" x14ac:dyDescent="0.3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spans="1:26" ht="14.25" customHeight="1" x14ac:dyDescent="0.3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spans="1:26" ht="14.25" customHeight="1" x14ac:dyDescent="0.3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spans="1:26" ht="14.25" customHeight="1" x14ac:dyDescent="0.3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1:26" ht="14.25" customHeight="1" x14ac:dyDescent="0.3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spans="1:26" ht="14.25" customHeight="1" x14ac:dyDescent="0.3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1:26" ht="14.25" customHeight="1" x14ac:dyDescent="0.3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spans="1:26" ht="14.25" customHeight="1" x14ac:dyDescent="0.3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spans="1:26" ht="14.25" customHeight="1" x14ac:dyDescent="0.3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spans="1:26" ht="14.25" customHeight="1" x14ac:dyDescent="0.3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spans="1:26" ht="14.25" customHeight="1" x14ac:dyDescent="0.3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spans="1:26" ht="14.25" customHeight="1" x14ac:dyDescent="0.3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spans="1:26" ht="14.25" customHeight="1" x14ac:dyDescent="0.3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spans="1:26" ht="14.25" customHeight="1" x14ac:dyDescent="0.3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spans="1:26" ht="14.25" customHeight="1" x14ac:dyDescent="0.3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spans="1:26" ht="14.25" customHeight="1" x14ac:dyDescent="0.3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spans="1:26" ht="14.25" customHeight="1" x14ac:dyDescent="0.3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spans="1:26" ht="14.25" customHeight="1" x14ac:dyDescent="0.3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spans="1:26" ht="14.25" customHeight="1" x14ac:dyDescent="0.3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spans="1:26" ht="14.25" customHeight="1" x14ac:dyDescent="0.3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spans="1:26" ht="14.25" customHeight="1" x14ac:dyDescent="0.3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spans="1:26" ht="14.25" customHeight="1" x14ac:dyDescent="0.3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spans="1:26" ht="14.25" customHeight="1" x14ac:dyDescent="0.3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spans="1:26" ht="14.25" customHeight="1" x14ac:dyDescent="0.3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spans="1:26" ht="14.25" customHeight="1" x14ac:dyDescent="0.3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spans="1:26" ht="14.25" customHeight="1" x14ac:dyDescent="0.3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spans="1:26" ht="14.25" customHeight="1" x14ac:dyDescent="0.3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spans="1:26" ht="14.25" customHeight="1" x14ac:dyDescent="0.3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1:26" ht="14.25" customHeight="1" x14ac:dyDescent="0.3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spans="1:26" ht="14.25" customHeight="1" x14ac:dyDescent="0.3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spans="1:26" ht="14.25" customHeight="1" x14ac:dyDescent="0.3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spans="1:26" ht="14.25" customHeight="1" x14ac:dyDescent="0.3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spans="1:26" ht="14.25" customHeight="1" x14ac:dyDescent="0.3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spans="1:26" ht="14.25" customHeight="1" x14ac:dyDescent="0.3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spans="1:26" ht="14.25" customHeight="1" x14ac:dyDescent="0.3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spans="1:26" ht="14.25" customHeight="1" x14ac:dyDescent="0.3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spans="1:26" ht="14.25" customHeight="1" x14ac:dyDescent="0.3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spans="1:26" ht="14.25" customHeight="1" x14ac:dyDescent="0.3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spans="1:26" ht="14.25" customHeight="1" x14ac:dyDescent="0.3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spans="1:26" ht="14.25" customHeight="1" x14ac:dyDescent="0.3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spans="1:26" ht="14.25" customHeight="1" x14ac:dyDescent="0.3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spans="1:26" ht="14.25" customHeight="1" x14ac:dyDescent="0.3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spans="1:26" ht="14.25" customHeight="1" x14ac:dyDescent="0.3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spans="1:26" ht="14.25" customHeight="1" x14ac:dyDescent="0.3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spans="1:26" ht="14.25" customHeight="1" x14ac:dyDescent="0.3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spans="1:26" ht="14.25" customHeight="1" x14ac:dyDescent="0.3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spans="1:26" ht="14.25" customHeight="1" x14ac:dyDescent="0.3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spans="1:26" ht="14.25" customHeight="1" x14ac:dyDescent="0.3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spans="1:26" ht="14.25" customHeight="1" x14ac:dyDescent="0.3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spans="1:26" ht="14.25" customHeight="1" x14ac:dyDescent="0.3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spans="1:26" ht="14.25" customHeight="1" x14ac:dyDescent="0.3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spans="1:26" ht="14.25" customHeight="1" x14ac:dyDescent="0.3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spans="1:26" ht="14.25" customHeight="1" x14ac:dyDescent="0.3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spans="1:26" ht="14.25" customHeight="1" x14ac:dyDescent="0.3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spans="1:26" ht="14.25" customHeight="1" x14ac:dyDescent="0.3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spans="1:26" ht="14.25" customHeight="1" x14ac:dyDescent="0.3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spans="1:26" ht="14.25" customHeight="1" x14ac:dyDescent="0.3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spans="1:26" ht="14.25" customHeight="1" x14ac:dyDescent="0.3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spans="1:26" ht="14.25" customHeight="1" x14ac:dyDescent="0.3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spans="1:26" ht="14.25" customHeight="1" x14ac:dyDescent="0.3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spans="1:26" ht="14.25" customHeight="1" x14ac:dyDescent="0.3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spans="1:26" ht="14.25" customHeight="1" x14ac:dyDescent="0.3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spans="1:26" ht="14.25" customHeight="1" x14ac:dyDescent="0.3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spans="1:26" ht="14.25" customHeight="1" x14ac:dyDescent="0.3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spans="1:26" ht="14.25" customHeight="1" x14ac:dyDescent="0.3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spans="1:26" ht="14.25" customHeight="1" x14ac:dyDescent="0.3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spans="1:26" ht="14.25" customHeight="1" x14ac:dyDescent="0.3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spans="1:26" ht="14.25" customHeight="1" x14ac:dyDescent="0.3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1:26" ht="14.25" customHeight="1" x14ac:dyDescent="0.3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1:26" ht="14.25" customHeight="1" x14ac:dyDescent="0.3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1:26" ht="14.25" customHeight="1" x14ac:dyDescent="0.3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1:26" ht="14.25" customHeight="1" x14ac:dyDescent="0.3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spans="1:26" ht="14.25" customHeight="1" x14ac:dyDescent="0.3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spans="1:26" ht="14.25" customHeight="1" x14ac:dyDescent="0.3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spans="1:26" ht="14.25" customHeight="1" x14ac:dyDescent="0.3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spans="1:26" ht="14.25" customHeight="1" x14ac:dyDescent="0.3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spans="1:26" ht="14.25" customHeight="1" x14ac:dyDescent="0.3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spans="1:26" ht="14.25" customHeight="1" x14ac:dyDescent="0.3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spans="1:26" ht="14.25" customHeight="1" x14ac:dyDescent="0.3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spans="1:26" ht="14.25" customHeight="1" x14ac:dyDescent="0.3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spans="1:26" ht="14.25" customHeight="1" x14ac:dyDescent="0.3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spans="1:26" ht="14.25" customHeight="1" x14ac:dyDescent="0.3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spans="1:26" ht="14.25" customHeight="1" x14ac:dyDescent="0.3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spans="1:26" ht="14.25" customHeight="1" x14ac:dyDescent="0.3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spans="1:26" ht="14.25" customHeight="1" x14ac:dyDescent="0.3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spans="1:26" ht="14.25" customHeight="1" x14ac:dyDescent="0.3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spans="1:26" ht="14.25" customHeight="1" x14ac:dyDescent="0.3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spans="1:26" ht="14.25" customHeight="1" x14ac:dyDescent="0.3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spans="1:26" ht="14.25" customHeight="1" x14ac:dyDescent="0.3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spans="1:26" ht="14.25" customHeight="1" x14ac:dyDescent="0.3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spans="1:26" ht="14.25" customHeight="1" x14ac:dyDescent="0.3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spans="1:26" ht="14.25" customHeight="1" x14ac:dyDescent="0.3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spans="1:26" ht="14.25" customHeight="1" x14ac:dyDescent="0.3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spans="1:26" ht="14.25" customHeight="1" x14ac:dyDescent="0.3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spans="1:26" ht="14.25" customHeight="1" x14ac:dyDescent="0.3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spans="1:26" ht="14.25" customHeight="1" x14ac:dyDescent="0.3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spans="1:26" ht="14.25" customHeight="1" x14ac:dyDescent="0.3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spans="1:26" ht="14.25" customHeight="1" x14ac:dyDescent="0.3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spans="1:26" ht="14.25" customHeight="1" x14ac:dyDescent="0.3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spans="1:26" ht="14.25" customHeight="1" x14ac:dyDescent="0.3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spans="1:26" ht="14.25" customHeight="1" x14ac:dyDescent="0.3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spans="1:26" ht="14.25" customHeight="1" x14ac:dyDescent="0.3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spans="1:26" ht="14.25" customHeight="1" x14ac:dyDescent="0.3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spans="1:26" ht="14.25" customHeight="1" x14ac:dyDescent="0.3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spans="1:26" ht="14.25" customHeight="1" x14ac:dyDescent="0.3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spans="1:26" ht="14.25" customHeight="1" x14ac:dyDescent="0.3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spans="1:26" ht="14.25" customHeight="1" x14ac:dyDescent="0.3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spans="1:26" ht="14.25" customHeight="1" x14ac:dyDescent="0.3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spans="1:26" ht="14.25" customHeight="1" x14ac:dyDescent="0.3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spans="1:26" ht="14.25" customHeight="1" x14ac:dyDescent="0.3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spans="1:26" ht="14.25" customHeight="1" x14ac:dyDescent="0.3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spans="1:26" ht="14.25" customHeight="1" x14ac:dyDescent="0.3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spans="1:26" ht="14.25" customHeight="1" x14ac:dyDescent="0.3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spans="1:26" ht="14.25" customHeight="1" x14ac:dyDescent="0.3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spans="1:26" ht="14.25" customHeight="1" x14ac:dyDescent="0.3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spans="1:26" ht="14.25" customHeight="1" x14ac:dyDescent="0.3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spans="1:26" ht="14.25" customHeight="1" x14ac:dyDescent="0.3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spans="1:26" ht="14.25" customHeight="1" x14ac:dyDescent="0.3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spans="1:26" ht="14.25" customHeight="1" x14ac:dyDescent="0.3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spans="1:26" ht="14.25" customHeight="1" x14ac:dyDescent="0.3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spans="1:26" ht="14.25" customHeight="1" x14ac:dyDescent="0.3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spans="1:26" ht="14.25" customHeight="1" x14ac:dyDescent="0.3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spans="1:26" ht="14.25" customHeight="1" x14ac:dyDescent="0.3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spans="1:26" ht="14.25" customHeight="1" x14ac:dyDescent="0.3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spans="1:26" ht="14.25" customHeight="1" x14ac:dyDescent="0.3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spans="1:26" ht="14.25" customHeight="1" x14ac:dyDescent="0.3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spans="1:26" ht="14.25" customHeight="1" x14ac:dyDescent="0.3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spans="1:26" ht="14.25" customHeight="1" x14ac:dyDescent="0.3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spans="1:26" ht="14.25" customHeight="1" x14ac:dyDescent="0.3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spans="1:26" ht="14.25" customHeight="1" x14ac:dyDescent="0.3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spans="1:26" ht="14.25" customHeight="1" x14ac:dyDescent="0.3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spans="1:26" ht="14.25" customHeight="1" x14ac:dyDescent="0.3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spans="1:26" ht="14.25" customHeight="1" x14ac:dyDescent="0.3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spans="1:26" ht="14.25" customHeight="1" x14ac:dyDescent="0.3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spans="1:26" ht="14.25" customHeight="1" x14ac:dyDescent="0.3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spans="1:26" ht="14.25" customHeight="1" x14ac:dyDescent="0.3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spans="1:26" ht="14.25" customHeight="1" x14ac:dyDescent="0.3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spans="1:26" ht="14.25" customHeight="1" x14ac:dyDescent="0.3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spans="1:26" ht="14.25" customHeight="1" x14ac:dyDescent="0.3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spans="1:26" ht="14.25" customHeight="1" x14ac:dyDescent="0.3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spans="1:26" ht="14.25" customHeight="1" x14ac:dyDescent="0.3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spans="1:26" ht="14.25" customHeight="1" x14ac:dyDescent="0.3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spans="1:26" ht="14.25" customHeight="1" x14ac:dyDescent="0.3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spans="1:26" ht="14.25" customHeight="1" x14ac:dyDescent="0.3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spans="1:26" ht="14.25" customHeight="1" x14ac:dyDescent="0.3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spans="1:26" ht="14.25" customHeight="1" x14ac:dyDescent="0.3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spans="1:26" ht="14.25" customHeight="1" x14ac:dyDescent="0.3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</row>
    <row r="295" spans="1:26" ht="14.25" customHeight="1" x14ac:dyDescent="0.3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</row>
    <row r="296" spans="1:26" ht="14.25" customHeight="1" x14ac:dyDescent="0.3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</row>
    <row r="297" spans="1:26" ht="14.25" customHeight="1" x14ac:dyDescent="0.3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</row>
    <row r="298" spans="1:26" ht="14.25" customHeight="1" x14ac:dyDescent="0.3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</row>
    <row r="299" spans="1:26" ht="14.25" customHeight="1" x14ac:dyDescent="0.3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</row>
    <row r="300" spans="1:26" ht="14.25" customHeight="1" x14ac:dyDescent="0.3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</row>
    <row r="301" spans="1:26" ht="14.25" customHeight="1" x14ac:dyDescent="0.3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</row>
    <row r="302" spans="1:26" ht="14.25" customHeight="1" x14ac:dyDescent="0.3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</row>
    <row r="303" spans="1:26" ht="14.25" customHeight="1" x14ac:dyDescent="0.3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</row>
    <row r="304" spans="1:26" ht="14.25" customHeight="1" x14ac:dyDescent="0.3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</row>
    <row r="305" spans="1:26" ht="14.25" customHeight="1" x14ac:dyDescent="0.3">
      <c r="A305" s="45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</row>
    <row r="306" spans="1:26" ht="14.25" customHeight="1" x14ac:dyDescent="0.3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</row>
    <row r="307" spans="1:26" ht="14.25" customHeight="1" x14ac:dyDescent="0.3">
      <c r="A307" s="45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</row>
    <row r="308" spans="1:26" ht="14.25" customHeight="1" x14ac:dyDescent="0.3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</row>
    <row r="309" spans="1:26" ht="14.25" customHeight="1" x14ac:dyDescent="0.3">
      <c r="A309" s="45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</row>
    <row r="310" spans="1:26" ht="14.25" customHeight="1" x14ac:dyDescent="0.3">
      <c r="A310" s="45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</row>
    <row r="311" spans="1:26" ht="14.25" customHeight="1" x14ac:dyDescent="0.3">
      <c r="A311" s="45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</row>
    <row r="312" spans="1:26" ht="14.25" customHeight="1" x14ac:dyDescent="0.3">
      <c r="A312" s="45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</row>
    <row r="313" spans="1:26" ht="14.25" customHeight="1" x14ac:dyDescent="0.3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</row>
    <row r="314" spans="1:26" ht="14.25" customHeight="1" x14ac:dyDescent="0.3">
      <c r="A314" s="45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</row>
    <row r="315" spans="1:26" ht="14.25" customHeight="1" x14ac:dyDescent="0.3">
      <c r="A315" s="45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</row>
    <row r="316" spans="1:26" ht="14.25" customHeight="1" x14ac:dyDescent="0.3">
      <c r="A316" s="45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</row>
    <row r="317" spans="1:26" ht="14.25" customHeight="1" x14ac:dyDescent="0.3">
      <c r="A317" s="45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</row>
    <row r="318" spans="1:26" ht="14.25" customHeight="1" x14ac:dyDescent="0.3">
      <c r="A318" s="45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</row>
    <row r="319" spans="1:26" ht="14.25" customHeight="1" x14ac:dyDescent="0.3">
      <c r="A319" s="45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</row>
    <row r="320" spans="1:26" ht="14.25" customHeight="1" x14ac:dyDescent="0.3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</row>
    <row r="321" spans="1:26" ht="14.25" customHeight="1" x14ac:dyDescent="0.3">
      <c r="A321" s="45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</row>
    <row r="322" spans="1:26" ht="14.25" customHeight="1" x14ac:dyDescent="0.3">
      <c r="A322" s="45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</row>
    <row r="323" spans="1:26" ht="14.25" customHeight="1" x14ac:dyDescent="0.3">
      <c r="A323" s="45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</row>
    <row r="324" spans="1:26" ht="14.25" customHeight="1" x14ac:dyDescent="0.3">
      <c r="A324" s="45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</row>
    <row r="325" spans="1:26" ht="14.25" customHeight="1" x14ac:dyDescent="0.3">
      <c r="A325" s="45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</row>
    <row r="326" spans="1:26" ht="14.25" customHeight="1" x14ac:dyDescent="0.3">
      <c r="A326" s="45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</row>
    <row r="327" spans="1:26" ht="14.25" customHeight="1" x14ac:dyDescent="0.3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</row>
    <row r="328" spans="1:26" ht="14.25" customHeight="1" x14ac:dyDescent="0.3">
      <c r="A328" s="45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</row>
    <row r="329" spans="1:26" ht="14.25" customHeight="1" x14ac:dyDescent="0.3">
      <c r="A329" s="45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</row>
    <row r="330" spans="1:26" ht="14.25" customHeight="1" x14ac:dyDescent="0.3">
      <c r="A330" s="45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</row>
    <row r="331" spans="1:26" ht="14.25" customHeight="1" x14ac:dyDescent="0.3">
      <c r="A331" s="45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</row>
    <row r="332" spans="1:26" ht="14.25" customHeight="1" x14ac:dyDescent="0.3">
      <c r="A332" s="45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</row>
    <row r="333" spans="1:26" ht="14.25" customHeight="1" x14ac:dyDescent="0.3">
      <c r="A333" s="45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</row>
    <row r="334" spans="1:26" ht="14.25" customHeight="1" x14ac:dyDescent="0.3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</row>
    <row r="335" spans="1:26" ht="14.25" customHeight="1" x14ac:dyDescent="0.3">
      <c r="A335" s="45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</row>
    <row r="336" spans="1:26" ht="14.25" customHeight="1" x14ac:dyDescent="0.3">
      <c r="A336" s="45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</row>
    <row r="337" spans="1:26" ht="14.25" customHeight="1" x14ac:dyDescent="0.3">
      <c r="A337" s="45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</row>
    <row r="338" spans="1:26" ht="14.25" customHeight="1" x14ac:dyDescent="0.3">
      <c r="A338" s="45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</row>
    <row r="339" spans="1:26" ht="14.25" customHeight="1" x14ac:dyDescent="0.3">
      <c r="A339" s="45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</row>
    <row r="340" spans="1:26" ht="14.25" customHeight="1" x14ac:dyDescent="0.3">
      <c r="A340" s="45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</row>
    <row r="341" spans="1:26" ht="14.25" customHeight="1" x14ac:dyDescent="0.3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</row>
    <row r="342" spans="1:26" ht="14.25" customHeight="1" x14ac:dyDescent="0.3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</row>
    <row r="343" spans="1:26" ht="14.25" customHeight="1" x14ac:dyDescent="0.3">
      <c r="A343" s="45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</row>
    <row r="344" spans="1:26" ht="14.25" customHeight="1" x14ac:dyDescent="0.3">
      <c r="A344" s="45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</row>
    <row r="345" spans="1:26" ht="14.25" customHeight="1" x14ac:dyDescent="0.3">
      <c r="A345" s="45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</row>
    <row r="346" spans="1:26" ht="14.25" customHeight="1" x14ac:dyDescent="0.3">
      <c r="A346" s="45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</row>
    <row r="347" spans="1:26" ht="14.25" customHeight="1" x14ac:dyDescent="0.3">
      <c r="A347" s="45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</row>
    <row r="348" spans="1:26" ht="14.25" customHeight="1" x14ac:dyDescent="0.3">
      <c r="A348" s="45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</row>
    <row r="349" spans="1:26" ht="14.25" customHeight="1" x14ac:dyDescent="0.3">
      <c r="A349" s="45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</row>
    <row r="350" spans="1:26" ht="14.25" customHeight="1" x14ac:dyDescent="0.3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</row>
    <row r="351" spans="1:26" ht="14.25" customHeight="1" x14ac:dyDescent="0.3">
      <c r="A351" s="45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</row>
    <row r="352" spans="1:26" ht="14.25" customHeight="1" x14ac:dyDescent="0.3">
      <c r="A352" s="45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</row>
    <row r="353" spans="1:26" ht="14.25" customHeight="1" x14ac:dyDescent="0.3">
      <c r="A353" s="45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</row>
    <row r="354" spans="1:26" ht="14.25" customHeight="1" x14ac:dyDescent="0.3">
      <c r="A354" s="45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</row>
    <row r="355" spans="1:26" ht="14.25" customHeight="1" x14ac:dyDescent="0.3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</row>
    <row r="356" spans="1:26" ht="14.25" customHeight="1" x14ac:dyDescent="0.3">
      <c r="A356" s="45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</row>
    <row r="357" spans="1:26" ht="14.25" customHeight="1" x14ac:dyDescent="0.3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</row>
    <row r="358" spans="1:26" ht="14.25" customHeight="1" x14ac:dyDescent="0.3">
      <c r="A358" s="45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</row>
    <row r="359" spans="1:26" ht="14.25" customHeight="1" x14ac:dyDescent="0.3">
      <c r="A359" s="45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</row>
    <row r="360" spans="1:26" ht="14.25" customHeight="1" x14ac:dyDescent="0.3">
      <c r="A360" s="45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</row>
    <row r="361" spans="1:26" ht="14.25" customHeight="1" x14ac:dyDescent="0.3">
      <c r="A361" s="45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</row>
    <row r="362" spans="1:26" ht="14.25" customHeight="1" x14ac:dyDescent="0.3">
      <c r="A362" s="45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</row>
    <row r="363" spans="1:26" ht="14.25" customHeight="1" x14ac:dyDescent="0.3">
      <c r="A363" s="45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</row>
    <row r="364" spans="1:26" ht="14.25" customHeight="1" x14ac:dyDescent="0.3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</row>
    <row r="365" spans="1:26" ht="14.25" customHeight="1" x14ac:dyDescent="0.3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</row>
    <row r="366" spans="1:26" ht="14.25" customHeight="1" x14ac:dyDescent="0.3">
      <c r="A366" s="45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</row>
    <row r="367" spans="1:26" ht="14.25" customHeight="1" x14ac:dyDescent="0.3">
      <c r="A367" s="45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</row>
    <row r="368" spans="1:26" ht="14.25" customHeight="1" x14ac:dyDescent="0.3">
      <c r="A368" s="45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</row>
    <row r="369" spans="1:26" ht="14.25" customHeight="1" x14ac:dyDescent="0.3">
      <c r="A369" s="45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</row>
    <row r="370" spans="1:26" ht="14.25" customHeight="1" x14ac:dyDescent="0.3">
      <c r="A370" s="45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</row>
    <row r="371" spans="1:26" ht="14.25" customHeight="1" x14ac:dyDescent="0.3">
      <c r="A371" s="45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</row>
    <row r="372" spans="1:26" ht="14.25" customHeight="1" x14ac:dyDescent="0.3">
      <c r="A372" s="45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</row>
    <row r="373" spans="1:26" ht="14.25" customHeight="1" x14ac:dyDescent="0.3">
      <c r="A373" s="45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</row>
    <row r="374" spans="1:26" ht="14.25" customHeight="1" x14ac:dyDescent="0.3">
      <c r="A374" s="45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</row>
    <row r="375" spans="1:26" ht="14.25" customHeight="1" x14ac:dyDescent="0.3">
      <c r="A375" s="45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</row>
    <row r="376" spans="1:26" ht="14.25" customHeight="1" x14ac:dyDescent="0.3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</row>
    <row r="377" spans="1:26" ht="14.25" customHeight="1" x14ac:dyDescent="0.3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</row>
    <row r="378" spans="1:26" ht="14.25" customHeight="1" x14ac:dyDescent="0.3">
      <c r="A378" s="45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</row>
    <row r="379" spans="1:26" ht="14.25" customHeight="1" x14ac:dyDescent="0.3">
      <c r="A379" s="45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</row>
    <row r="380" spans="1:26" ht="14.25" customHeight="1" x14ac:dyDescent="0.3">
      <c r="A380" s="45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</row>
    <row r="381" spans="1:26" ht="14.25" customHeight="1" x14ac:dyDescent="0.3">
      <c r="A381" s="45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</row>
    <row r="382" spans="1:26" ht="14.25" customHeight="1" x14ac:dyDescent="0.3">
      <c r="A382" s="45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</row>
    <row r="383" spans="1:26" ht="14.25" customHeight="1" x14ac:dyDescent="0.3">
      <c r="A383" s="45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</row>
    <row r="384" spans="1:26" ht="14.25" customHeight="1" x14ac:dyDescent="0.3">
      <c r="A384" s="45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</row>
    <row r="385" spans="1:26" ht="14.25" customHeight="1" x14ac:dyDescent="0.3">
      <c r="A385" s="45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</row>
    <row r="386" spans="1:26" ht="14.25" customHeight="1" x14ac:dyDescent="0.3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</row>
    <row r="387" spans="1:26" ht="14.25" customHeight="1" x14ac:dyDescent="0.3">
      <c r="A387" s="4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</row>
    <row r="388" spans="1:26" ht="14.25" customHeight="1" x14ac:dyDescent="0.3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</row>
    <row r="389" spans="1:26" ht="14.25" customHeight="1" x14ac:dyDescent="0.3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</row>
    <row r="390" spans="1:26" ht="14.25" customHeight="1" x14ac:dyDescent="0.3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</row>
    <row r="391" spans="1:26" ht="14.25" customHeight="1" x14ac:dyDescent="0.3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</row>
    <row r="392" spans="1:26" ht="14.25" customHeight="1" x14ac:dyDescent="0.3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</row>
    <row r="393" spans="1:26" ht="14.25" customHeight="1" x14ac:dyDescent="0.3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</row>
    <row r="394" spans="1:26" ht="14.25" customHeight="1" x14ac:dyDescent="0.3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</row>
    <row r="395" spans="1:26" ht="14.25" customHeight="1" x14ac:dyDescent="0.3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</row>
    <row r="396" spans="1:26" ht="14.25" customHeight="1" x14ac:dyDescent="0.3">
      <c r="A396" s="45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</row>
    <row r="397" spans="1:26" ht="14.25" customHeight="1" x14ac:dyDescent="0.3">
      <c r="A397" s="45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</row>
    <row r="398" spans="1:26" ht="14.25" customHeight="1" x14ac:dyDescent="0.3">
      <c r="A398" s="45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</row>
    <row r="399" spans="1:26" ht="14.25" customHeight="1" x14ac:dyDescent="0.3">
      <c r="A399" s="45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</row>
    <row r="400" spans="1:26" ht="14.25" customHeight="1" x14ac:dyDescent="0.3">
      <c r="A400" s="45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</row>
    <row r="401" spans="1:26" ht="14.25" customHeight="1" x14ac:dyDescent="0.3">
      <c r="A401" s="45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</row>
    <row r="402" spans="1:26" ht="14.25" customHeight="1" x14ac:dyDescent="0.3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</row>
    <row r="403" spans="1:26" ht="14.25" customHeight="1" x14ac:dyDescent="0.3">
      <c r="A403" s="45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</row>
    <row r="404" spans="1:26" ht="14.25" customHeight="1" x14ac:dyDescent="0.3">
      <c r="A404" s="45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</row>
    <row r="405" spans="1:26" ht="14.25" customHeight="1" x14ac:dyDescent="0.3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</row>
    <row r="406" spans="1:26" ht="14.25" customHeight="1" x14ac:dyDescent="0.3">
      <c r="A406" s="45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</row>
    <row r="407" spans="1:26" ht="14.25" customHeight="1" x14ac:dyDescent="0.3">
      <c r="A407" s="45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</row>
    <row r="408" spans="1:26" ht="14.25" customHeight="1" x14ac:dyDescent="0.3">
      <c r="A408" s="45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</row>
    <row r="409" spans="1:26" ht="14.25" customHeight="1" x14ac:dyDescent="0.3">
      <c r="A409" s="45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</row>
    <row r="410" spans="1:26" ht="14.25" customHeight="1" x14ac:dyDescent="0.3">
      <c r="A410" s="45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</row>
    <row r="411" spans="1:26" ht="14.25" customHeight="1" x14ac:dyDescent="0.3">
      <c r="A411" s="45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</row>
    <row r="412" spans="1:26" ht="14.25" customHeight="1" x14ac:dyDescent="0.3">
      <c r="A412" s="45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</row>
    <row r="413" spans="1:26" ht="14.25" customHeight="1" x14ac:dyDescent="0.3">
      <c r="A413" s="45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</row>
    <row r="414" spans="1:26" ht="14.25" customHeight="1" x14ac:dyDescent="0.3">
      <c r="A414" s="45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</row>
    <row r="415" spans="1:26" ht="14.25" customHeight="1" x14ac:dyDescent="0.3">
      <c r="A415" s="45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</row>
    <row r="416" spans="1:26" ht="14.25" customHeight="1" x14ac:dyDescent="0.3">
      <c r="A416" s="45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</row>
    <row r="417" spans="1:26" ht="14.25" customHeight="1" x14ac:dyDescent="0.3">
      <c r="A417" s="45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</row>
    <row r="418" spans="1:26" ht="14.25" customHeight="1" x14ac:dyDescent="0.3">
      <c r="A418" s="45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</row>
    <row r="419" spans="1:26" ht="14.25" customHeight="1" x14ac:dyDescent="0.3">
      <c r="A419" s="45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</row>
    <row r="420" spans="1:26" ht="14.25" customHeight="1" x14ac:dyDescent="0.3">
      <c r="A420" s="45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</row>
    <row r="421" spans="1:26" ht="14.25" customHeight="1" x14ac:dyDescent="0.3">
      <c r="A421" s="45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</row>
    <row r="422" spans="1:26" ht="14.25" customHeight="1" x14ac:dyDescent="0.3">
      <c r="A422" s="45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</row>
    <row r="423" spans="1:26" ht="14.25" customHeight="1" x14ac:dyDescent="0.3">
      <c r="A423" s="45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</row>
    <row r="424" spans="1:26" ht="14.25" customHeight="1" x14ac:dyDescent="0.3">
      <c r="A424" s="45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</row>
    <row r="425" spans="1:26" ht="14.25" customHeight="1" x14ac:dyDescent="0.3">
      <c r="A425" s="45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</row>
    <row r="426" spans="1:26" ht="14.25" customHeight="1" x14ac:dyDescent="0.3">
      <c r="A426" s="45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</row>
    <row r="427" spans="1:26" ht="14.25" customHeight="1" x14ac:dyDescent="0.3">
      <c r="A427" s="45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</row>
    <row r="428" spans="1:26" ht="14.25" customHeight="1" x14ac:dyDescent="0.3">
      <c r="A428" s="45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</row>
    <row r="429" spans="1:26" ht="14.25" customHeight="1" x14ac:dyDescent="0.3">
      <c r="A429" s="45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</row>
    <row r="430" spans="1:26" ht="14.25" customHeight="1" x14ac:dyDescent="0.3">
      <c r="A430" s="45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</row>
    <row r="431" spans="1:26" ht="14.25" customHeight="1" x14ac:dyDescent="0.3">
      <c r="A431" s="45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</row>
    <row r="432" spans="1:26" ht="14.25" customHeight="1" x14ac:dyDescent="0.3">
      <c r="A432" s="45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</row>
    <row r="433" spans="1:26" ht="14.25" customHeight="1" x14ac:dyDescent="0.3">
      <c r="A433" s="45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</row>
    <row r="434" spans="1:26" ht="14.25" customHeight="1" x14ac:dyDescent="0.3">
      <c r="A434" s="45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</row>
    <row r="435" spans="1:26" ht="14.25" customHeight="1" x14ac:dyDescent="0.3">
      <c r="A435" s="45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</row>
    <row r="436" spans="1:26" ht="14.25" customHeight="1" x14ac:dyDescent="0.3">
      <c r="A436" s="45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</row>
    <row r="437" spans="1:26" ht="14.25" customHeight="1" x14ac:dyDescent="0.3">
      <c r="A437" s="45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</row>
    <row r="438" spans="1:26" ht="14.25" customHeight="1" x14ac:dyDescent="0.3">
      <c r="A438" s="45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</row>
    <row r="439" spans="1:26" ht="14.25" customHeight="1" x14ac:dyDescent="0.3">
      <c r="A439" s="45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</row>
    <row r="440" spans="1:26" ht="14.25" customHeight="1" x14ac:dyDescent="0.3">
      <c r="A440" s="45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</row>
    <row r="441" spans="1:26" ht="14.25" customHeight="1" x14ac:dyDescent="0.3">
      <c r="A441" s="45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</row>
    <row r="442" spans="1:26" ht="14.25" customHeight="1" x14ac:dyDescent="0.3">
      <c r="A442" s="45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</row>
    <row r="443" spans="1:26" ht="14.25" customHeight="1" x14ac:dyDescent="0.3">
      <c r="A443" s="45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</row>
    <row r="444" spans="1:26" ht="14.25" customHeight="1" x14ac:dyDescent="0.3">
      <c r="A444" s="45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</row>
    <row r="445" spans="1:26" ht="14.25" customHeight="1" x14ac:dyDescent="0.3">
      <c r="A445" s="45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</row>
    <row r="446" spans="1:26" ht="14.25" customHeight="1" x14ac:dyDescent="0.3">
      <c r="A446" s="45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</row>
    <row r="447" spans="1:26" ht="14.25" customHeight="1" x14ac:dyDescent="0.3">
      <c r="A447" s="45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</row>
    <row r="448" spans="1:26" ht="14.25" customHeight="1" x14ac:dyDescent="0.3">
      <c r="A448" s="45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</row>
    <row r="449" spans="1:26" ht="14.25" customHeight="1" x14ac:dyDescent="0.3">
      <c r="A449" s="45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</row>
    <row r="450" spans="1:26" ht="14.25" customHeight="1" x14ac:dyDescent="0.3">
      <c r="A450" s="45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</row>
    <row r="451" spans="1:26" ht="14.25" customHeight="1" x14ac:dyDescent="0.3">
      <c r="A451" s="45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</row>
    <row r="452" spans="1:26" ht="14.25" customHeight="1" x14ac:dyDescent="0.3">
      <c r="A452" s="45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</row>
    <row r="453" spans="1:26" ht="14.25" customHeight="1" x14ac:dyDescent="0.3">
      <c r="A453" s="45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</row>
    <row r="454" spans="1:26" ht="14.25" customHeight="1" x14ac:dyDescent="0.3">
      <c r="A454" s="45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</row>
    <row r="455" spans="1:26" ht="14.25" customHeight="1" x14ac:dyDescent="0.3">
      <c r="A455" s="45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</row>
    <row r="456" spans="1:26" ht="14.25" customHeight="1" x14ac:dyDescent="0.3">
      <c r="A456" s="45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</row>
    <row r="457" spans="1:26" ht="14.25" customHeight="1" x14ac:dyDescent="0.3">
      <c r="A457" s="45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</row>
    <row r="458" spans="1:26" ht="14.25" customHeight="1" x14ac:dyDescent="0.3">
      <c r="A458" s="45"/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</row>
    <row r="459" spans="1:26" ht="14.25" customHeight="1" x14ac:dyDescent="0.3">
      <c r="A459" s="45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</row>
    <row r="460" spans="1:26" ht="14.25" customHeight="1" x14ac:dyDescent="0.3">
      <c r="A460" s="45"/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</row>
    <row r="461" spans="1:26" ht="14.25" customHeight="1" x14ac:dyDescent="0.3">
      <c r="A461" s="45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</row>
    <row r="462" spans="1:26" ht="14.25" customHeight="1" x14ac:dyDescent="0.3">
      <c r="A462" s="45"/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</row>
    <row r="463" spans="1:26" ht="14.25" customHeight="1" x14ac:dyDescent="0.3">
      <c r="A463" s="45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</row>
    <row r="464" spans="1:26" ht="14.25" customHeight="1" x14ac:dyDescent="0.3">
      <c r="A464" s="45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</row>
    <row r="465" spans="1:26" ht="14.25" customHeight="1" x14ac:dyDescent="0.3">
      <c r="A465" s="45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</row>
    <row r="466" spans="1:26" ht="14.25" customHeight="1" x14ac:dyDescent="0.3">
      <c r="A466" s="45"/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</row>
    <row r="467" spans="1:26" ht="14.25" customHeight="1" x14ac:dyDescent="0.3">
      <c r="A467" s="45"/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</row>
    <row r="468" spans="1:26" ht="14.25" customHeight="1" x14ac:dyDescent="0.3">
      <c r="A468" s="45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</row>
    <row r="469" spans="1:26" ht="14.25" customHeight="1" x14ac:dyDescent="0.3">
      <c r="A469" s="45"/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</row>
    <row r="470" spans="1:26" ht="14.25" customHeight="1" x14ac:dyDescent="0.3">
      <c r="A470" s="45"/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</row>
    <row r="471" spans="1:26" ht="14.25" customHeight="1" x14ac:dyDescent="0.3">
      <c r="A471" s="45"/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</row>
    <row r="472" spans="1:26" ht="14.25" customHeight="1" x14ac:dyDescent="0.3">
      <c r="A472" s="45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</row>
    <row r="473" spans="1:26" ht="14.25" customHeight="1" x14ac:dyDescent="0.3">
      <c r="A473" s="45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</row>
    <row r="474" spans="1:26" ht="14.25" customHeight="1" x14ac:dyDescent="0.3">
      <c r="A474" s="45"/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</row>
    <row r="475" spans="1:26" ht="14.25" customHeight="1" x14ac:dyDescent="0.3">
      <c r="A475" s="45"/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</row>
    <row r="476" spans="1:26" ht="14.25" customHeight="1" x14ac:dyDescent="0.3">
      <c r="A476" s="45"/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</row>
    <row r="477" spans="1:26" ht="14.25" customHeight="1" x14ac:dyDescent="0.3">
      <c r="A477" s="45"/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</row>
    <row r="478" spans="1:26" ht="14.25" customHeight="1" x14ac:dyDescent="0.3">
      <c r="A478" s="45"/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</row>
    <row r="479" spans="1:26" ht="14.25" customHeight="1" x14ac:dyDescent="0.3">
      <c r="A479" s="45"/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</row>
    <row r="480" spans="1:26" ht="14.25" customHeight="1" x14ac:dyDescent="0.3">
      <c r="A480" s="45"/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</row>
    <row r="481" spans="1:26" ht="14.25" customHeight="1" x14ac:dyDescent="0.3">
      <c r="A481" s="45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</row>
    <row r="482" spans="1:26" ht="14.25" customHeight="1" x14ac:dyDescent="0.3">
      <c r="A482" s="45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</row>
    <row r="483" spans="1:26" ht="14.25" customHeight="1" x14ac:dyDescent="0.3">
      <c r="A483" s="45"/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</row>
    <row r="484" spans="1:26" ht="14.25" customHeight="1" x14ac:dyDescent="0.3">
      <c r="A484" s="45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</row>
    <row r="485" spans="1:26" ht="14.25" customHeight="1" x14ac:dyDescent="0.3">
      <c r="A485" s="45"/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</row>
    <row r="486" spans="1:26" ht="14.25" customHeight="1" x14ac:dyDescent="0.3">
      <c r="A486" s="45"/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</row>
    <row r="487" spans="1:26" ht="14.25" customHeight="1" x14ac:dyDescent="0.3">
      <c r="A487" s="45"/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</row>
    <row r="488" spans="1:26" ht="14.25" customHeight="1" x14ac:dyDescent="0.3">
      <c r="A488" s="45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</row>
    <row r="489" spans="1:26" ht="14.25" customHeight="1" x14ac:dyDescent="0.3">
      <c r="A489" s="45"/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</row>
    <row r="490" spans="1:26" ht="14.25" customHeight="1" x14ac:dyDescent="0.3">
      <c r="A490" s="45"/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</row>
    <row r="491" spans="1:26" ht="14.25" customHeight="1" x14ac:dyDescent="0.3">
      <c r="A491" s="45"/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</row>
    <row r="492" spans="1:26" ht="14.25" customHeight="1" x14ac:dyDescent="0.3">
      <c r="A492" s="45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</row>
    <row r="493" spans="1:26" ht="14.25" customHeight="1" x14ac:dyDescent="0.3">
      <c r="A493" s="45"/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</row>
    <row r="494" spans="1:26" ht="14.25" customHeight="1" x14ac:dyDescent="0.3">
      <c r="A494" s="45"/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</row>
    <row r="495" spans="1:26" ht="14.25" customHeight="1" x14ac:dyDescent="0.3">
      <c r="A495" s="45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</row>
    <row r="496" spans="1:26" ht="14.25" customHeight="1" x14ac:dyDescent="0.3">
      <c r="A496" s="45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</row>
    <row r="497" spans="1:26" ht="14.25" customHeight="1" x14ac:dyDescent="0.3">
      <c r="A497" s="45"/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</row>
    <row r="498" spans="1:26" ht="14.25" customHeight="1" x14ac:dyDescent="0.3">
      <c r="A498" s="45"/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</row>
    <row r="499" spans="1:26" ht="14.25" customHeight="1" x14ac:dyDescent="0.3">
      <c r="A499" s="45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</row>
    <row r="500" spans="1:26" ht="14.25" customHeight="1" x14ac:dyDescent="0.3">
      <c r="A500" s="45"/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</row>
    <row r="501" spans="1:26" ht="14.25" customHeight="1" x14ac:dyDescent="0.3">
      <c r="A501" s="45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</row>
    <row r="502" spans="1:26" ht="14.25" customHeight="1" x14ac:dyDescent="0.3">
      <c r="A502" s="45"/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</row>
    <row r="503" spans="1:26" ht="14.25" customHeight="1" x14ac:dyDescent="0.3">
      <c r="A503" s="45"/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</row>
    <row r="504" spans="1:26" ht="14.25" customHeight="1" x14ac:dyDescent="0.3">
      <c r="A504" s="45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</row>
    <row r="505" spans="1:26" ht="14.25" customHeight="1" x14ac:dyDescent="0.3">
      <c r="A505" s="45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</row>
    <row r="506" spans="1:26" ht="14.25" customHeight="1" x14ac:dyDescent="0.3">
      <c r="A506" s="45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</row>
    <row r="507" spans="1:26" ht="14.25" customHeight="1" x14ac:dyDescent="0.3">
      <c r="A507" s="45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</row>
    <row r="508" spans="1:26" ht="14.25" customHeight="1" x14ac:dyDescent="0.3">
      <c r="A508" s="45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</row>
    <row r="509" spans="1:26" ht="14.25" customHeight="1" x14ac:dyDescent="0.3">
      <c r="A509" s="45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</row>
    <row r="510" spans="1:26" ht="14.25" customHeight="1" x14ac:dyDescent="0.3">
      <c r="A510" s="45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</row>
    <row r="511" spans="1:26" ht="14.25" customHeight="1" x14ac:dyDescent="0.3">
      <c r="A511" s="45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</row>
    <row r="512" spans="1:26" ht="14.25" customHeight="1" x14ac:dyDescent="0.3">
      <c r="A512" s="45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</row>
    <row r="513" spans="1:26" ht="14.25" customHeight="1" x14ac:dyDescent="0.3">
      <c r="A513" s="45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</row>
    <row r="514" spans="1:26" ht="14.25" customHeight="1" x14ac:dyDescent="0.3">
      <c r="A514" s="45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</row>
    <row r="515" spans="1:26" ht="14.25" customHeight="1" x14ac:dyDescent="0.3">
      <c r="A515" s="45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</row>
    <row r="516" spans="1:26" ht="14.25" customHeight="1" x14ac:dyDescent="0.3">
      <c r="A516" s="45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</row>
    <row r="517" spans="1:26" ht="14.25" customHeight="1" x14ac:dyDescent="0.3">
      <c r="A517" s="45"/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</row>
    <row r="518" spans="1:26" ht="14.25" customHeight="1" x14ac:dyDescent="0.3">
      <c r="A518" s="45"/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</row>
    <row r="519" spans="1:26" ht="14.25" customHeight="1" x14ac:dyDescent="0.3">
      <c r="A519" s="45"/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</row>
    <row r="520" spans="1:26" ht="14.25" customHeight="1" x14ac:dyDescent="0.3">
      <c r="A520" s="45"/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</row>
    <row r="521" spans="1:26" ht="14.25" customHeight="1" x14ac:dyDescent="0.3">
      <c r="A521" s="45"/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</row>
    <row r="522" spans="1:26" ht="14.25" customHeight="1" x14ac:dyDescent="0.3">
      <c r="A522" s="45"/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</row>
    <row r="523" spans="1:26" ht="14.25" customHeight="1" x14ac:dyDescent="0.3">
      <c r="A523" s="45"/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</row>
    <row r="524" spans="1:26" ht="14.25" customHeight="1" x14ac:dyDescent="0.3">
      <c r="A524" s="45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</row>
    <row r="525" spans="1:26" ht="14.25" customHeight="1" x14ac:dyDescent="0.3">
      <c r="A525" s="45"/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</row>
    <row r="526" spans="1:26" ht="14.25" customHeight="1" x14ac:dyDescent="0.3">
      <c r="A526" s="45"/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</row>
    <row r="527" spans="1:26" ht="14.25" customHeight="1" x14ac:dyDescent="0.3">
      <c r="A527" s="45"/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</row>
    <row r="528" spans="1:26" ht="14.25" customHeight="1" x14ac:dyDescent="0.3">
      <c r="A528" s="45"/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</row>
    <row r="529" spans="1:26" ht="14.25" customHeight="1" x14ac:dyDescent="0.3">
      <c r="A529" s="45"/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</row>
    <row r="530" spans="1:26" ht="14.25" customHeight="1" x14ac:dyDescent="0.3">
      <c r="A530" s="45"/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</row>
    <row r="531" spans="1:26" ht="14.25" customHeight="1" x14ac:dyDescent="0.3">
      <c r="A531" s="45"/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</row>
    <row r="532" spans="1:26" ht="14.25" customHeight="1" x14ac:dyDescent="0.3">
      <c r="A532" s="45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</row>
    <row r="533" spans="1:26" ht="14.25" customHeight="1" x14ac:dyDescent="0.3">
      <c r="A533" s="45"/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</row>
    <row r="534" spans="1:26" ht="14.25" customHeight="1" x14ac:dyDescent="0.3">
      <c r="A534" s="45"/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</row>
    <row r="535" spans="1:26" ht="14.25" customHeight="1" x14ac:dyDescent="0.3">
      <c r="A535" s="45"/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</row>
    <row r="536" spans="1:26" ht="14.25" customHeight="1" x14ac:dyDescent="0.3">
      <c r="A536" s="45"/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</row>
    <row r="537" spans="1:26" ht="14.25" customHeight="1" x14ac:dyDescent="0.3">
      <c r="A537" s="45"/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</row>
    <row r="538" spans="1:26" ht="14.25" customHeight="1" x14ac:dyDescent="0.3">
      <c r="A538" s="45"/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</row>
    <row r="539" spans="1:26" ht="14.25" customHeight="1" x14ac:dyDescent="0.3">
      <c r="A539" s="45"/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</row>
    <row r="540" spans="1:26" ht="14.25" customHeight="1" x14ac:dyDescent="0.3">
      <c r="A540" s="45"/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</row>
    <row r="541" spans="1:26" ht="14.25" customHeight="1" x14ac:dyDescent="0.3">
      <c r="A541" s="45"/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</row>
    <row r="542" spans="1:26" ht="14.25" customHeight="1" x14ac:dyDescent="0.3">
      <c r="A542" s="45"/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</row>
    <row r="543" spans="1:26" ht="14.25" customHeight="1" x14ac:dyDescent="0.3">
      <c r="A543" s="45"/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</row>
    <row r="544" spans="1:26" ht="14.25" customHeight="1" x14ac:dyDescent="0.3">
      <c r="A544" s="45"/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</row>
    <row r="545" spans="1:26" ht="14.25" customHeight="1" x14ac:dyDescent="0.3">
      <c r="A545" s="45"/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</row>
    <row r="546" spans="1:26" ht="14.25" customHeight="1" x14ac:dyDescent="0.3">
      <c r="A546" s="45"/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</row>
    <row r="547" spans="1:26" ht="14.25" customHeight="1" x14ac:dyDescent="0.3">
      <c r="A547" s="45"/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</row>
    <row r="548" spans="1:26" ht="14.25" customHeight="1" x14ac:dyDescent="0.3">
      <c r="A548" s="45"/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</row>
    <row r="549" spans="1:26" ht="14.25" customHeight="1" x14ac:dyDescent="0.3">
      <c r="A549" s="45"/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</row>
    <row r="550" spans="1:26" ht="14.25" customHeight="1" x14ac:dyDescent="0.3">
      <c r="A550" s="45"/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</row>
    <row r="551" spans="1:26" ht="14.25" customHeight="1" x14ac:dyDescent="0.3">
      <c r="A551" s="45"/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</row>
    <row r="552" spans="1:26" ht="14.25" customHeight="1" x14ac:dyDescent="0.3">
      <c r="A552" s="45"/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</row>
    <row r="553" spans="1:26" ht="14.25" customHeight="1" x14ac:dyDescent="0.3">
      <c r="A553" s="45"/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</row>
    <row r="554" spans="1:26" ht="14.25" customHeight="1" x14ac:dyDescent="0.3">
      <c r="A554" s="45"/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</row>
    <row r="555" spans="1:26" ht="14.25" customHeight="1" x14ac:dyDescent="0.3">
      <c r="A555" s="45"/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</row>
    <row r="556" spans="1:26" ht="14.25" customHeight="1" x14ac:dyDescent="0.3">
      <c r="A556" s="45"/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</row>
    <row r="557" spans="1:26" ht="14.25" customHeight="1" x14ac:dyDescent="0.3">
      <c r="A557" s="45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</row>
    <row r="558" spans="1:26" ht="14.25" customHeight="1" x14ac:dyDescent="0.3">
      <c r="A558" s="45"/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</row>
    <row r="559" spans="1:26" ht="14.25" customHeight="1" x14ac:dyDescent="0.3">
      <c r="A559" s="45"/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</row>
    <row r="560" spans="1:26" ht="14.25" customHeight="1" x14ac:dyDescent="0.3">
      <c r="A560" s="45"/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</row>
    <row r="561" spans="1:26" ht="14.25" customHeight="1" x14ac:dyDescent="0.3">
      <c r="A561" s="45"/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</row>
    <row r="562" spans="1:26" ht="14.25" customHeight="1" x14ac:dyDescent="0.3">
      <c r="A562" s="45"/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</row>
    <row r="563" spans="1:26" ht="14.25" customHeight="1" x14ac:dyDescent="0.3">
      <c r="A563" s="45"/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</row>
    <row r="564" spans="1:26" ht="14.25" customHeight="1" x14ac:dyDescent="0.3">
      <c r="A564" s="45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</row>
    <row r="565" spans="1:26" ht="14.25" customHeight="1" x14ac:dyDescent="0.3">
      <c r="A565" s="45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</row>
    <row r="566" spans="1:26" ht="14.25" customHeight="1" x14ac:dyDescent="0.3">
      <c r="A566" s="45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</row>
    <row r="567" spans="1:26" ht="14.25" customHeight="1" x14ac:dyDescent="0.3">
      <c r="A567" s="45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</row>
    <row r="568" spans="1:26" ht="14.25" customHeight="1" x14ac:dyDescent="0.3">
      <c r="A568" s="45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</row>
    <row r="569" spans="1:26" ht="14.25" customHeight="1" x14ac:dyDescent="0.3">
      <c r="A569" s="45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</row>
    <row r="570" spans="1:26" ht="14.25" customHeight="1" x14ac:dyDescent="0.3">
      <c r="A570" s="45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</row>
    <row r="571" spans="1:26" ht="14.25" customHeight="1" x14ac:dyDescent="0.3">
      <c r="A571" s="45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</row>
    <row r="572" spans="1:26" ht="14.25" customHeight="1" x14ac:dyDescent="0.3">
      <c r="A572" s="45"/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</row>
    <row r="573" spans="1:26" ht="14.25" customHeight="1" x14ac:dyDescent="0.3">
      <c r="A573" s="45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</row>
    <row r="574" spans="1:26" ht="14.25" customHeight="1" x14ac:dyDescent="0.3">
      <c r="A574" s="45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</row>
    <row r="575" spans="1:26" ht="14.25" customHeight="1" x14ac:dyDescent="0.3">
      <c r="A575" s="45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</row>
    <row r="576" spans="1:26" ht="14.25" customHeight="1" x14ac:dyDescent="0.3">
      <c r="A576" s="45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</row>
    <row r="577" spans="1:26" ht="14.25" customHeight="1" x14ac:dyDescent="0.3">
      <c r="A577" s="45"/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</row>
    <row r="578" spans="1:26" ht="14.25" customHeight="1" x14ac:dyDescent="0.3">
      <c r="A578" s="45"/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</row>
    <row r="579" spans="1:26" ht="14.25" customHeight="1" x14ac:dyDescent="0.3">
      <c r="A579" s="45"/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</row>
    <row r="580" spans="1:26" ht="14.25" customHeight="1" x14ac:dyDescent="0.3">
      <c r="A580" s="45"/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</row>
    <row r="581" spans="1:26" ht="14.25" customHeight="1" x14ac:dyDescent="0.3">
      <c r="A581" s="45"/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</row>
    <row r="582" spans="1:26" ht="14.25" customHeight="1" x14ac:dyDescent="0.3">
      <c r="A582" s="45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</row>
    <row r="583" spans="1:26" ht="14.25" customHeight="1" x14ac:dyDescent="0.3">
      <c r="A583" s="45"/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</row>
    <row r="584" spans="1:26" ht="14.25" customHeight="1" x14ac:dyDescent="0.3">
      <c r="A584" s="45"/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</row>
    <row r="585" spans="1:26" ht="14.25" customHeight="1" x14ac:dyDescent="0.3">
      <c r="A585" s="45"/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</row>
    <row r="586" spans="1:26" ht="14.25" customHeight="1" x14ac:dyDescent="0.3">
      <c r="A586" s="45"/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</row>
    <row r="587" spans="1:26" ht="14.25" customHeight="1" x14ac:dyDescent="0.3">
      <c r="A587" s="45"/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</row>
    <row r="588" spans="1:26" ht="14.25" customHeight="1" x14ac:dyDescent="0.3">
      <c r="A588" s="45"/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</row>
    <row r="589" spans="1:26" ht="14.25" customHeight="1" x14ac:dyDescent="0.3">
      <c r="A589" s="45"/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</row>
    <row r="590" spans="1:26" ht="14.25" customHeight="1" x14ac:dyDescent="0.3">
      <c r="A590" s="45"/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</row>
    <row r="591" spans="1:26" ht="14.25" customHeight="1" x14ac:dyDescent="0.3">
      <c r="A591" s="45"/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</row>
    <row r="592" spans="1:26" ht="14.25" customHeight="1" x14ac:dyDescent="0.3">
      <c r="A592" s="45"/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</row>
    <row r="593" spans="1:26" ht="14.25" customHeight="1" x14ac:dyDescent="0.3">
      <c r="A593" s="45"/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</row>
    <row r="594" spans="1:26" ht="14.25" customHeight="1" x14ac:dyDescent="0.3">
      <c r="A594" s="45"/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</row>
    <row r="595" spans="1:26" ht="14.25" customHeight="1" x14ac:dyDescent="0.3">
      <c r="A595" s="45"/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</row>
    <row r="596" spans="1:26" ht="14.25" customHeight="1" x14ac:dyDescent="0.3">
      <c r="A596" s="45"/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</row>
    <row r="597" spans="1:26" ht="14.25" customHeight="1" x14ac:dyDescent="0.3">
      <c r="A597" s="45"/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</row>
    <row r="598" spans="1:26" ht="14.25" customHeight="1" x14ac:dyDescent="0.3">
      <c r="A598" s="45"/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</row>
    <row r="599" spans="1:26" ht="14.25" customHeight="1" x14ac:dyDescent="0.3">
      <c r="A599" s="45"/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</row>
    <row r="600" spans="1:26" ht="14.25" customHeight="1" x14ac:dyDescent="0.3">
      <c r="A600" s="45"/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</row>
    <row r="601" spans="1:26" ht="14.25" customHeight="1" x14ac:dyDescent="0.3">
      <c r="A601" s="45"/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</row>
    <row r="602" spans="1:26" ht="14.25" customHeight="1" x14ac:dyDescent="0.3">
      <c r="A602" s="45"/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</row>
    <row r="603" spans="1:26" ht="14.25" customHeight="1" x14ac:dyDescent="0.3">
      <c r="A603" s="45"/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</row>
    <row r="604" spans="1:26" ht="14.25" customHeight="1" x14ac:dyDescent="0.3">
      <c r="A604" s="45"/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</row>
    <row r="605" spans="1:26" ht="14.25" customHeight="1" x14ac:dyDescent="0.3">
      <c r="A605" s="45"/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</row>
    <row r="606" spans="1:26" ht="14.25" customHeight="1" x14ac:dyDescent="0.3">
      <c r="A606" s="45"/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</row>
    <row r="607" spans="1:26" ht="14.25" customHeight="1" x14ac:dyDescent="0.3">
      <c r="A607" s="45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</row>
    <row r="608" spans="1:26" ht="14.25" customHeight="1" x14ac:dyDescent="0.3">
      <c r="A608" s="45"/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</row>
    <row r="609" spans="1:26" ht="14.25" customHeight="1" x14ac:dyDescent="0.3">
      <c r="A609" s="45"/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</row>
    <row r="610" spans="1:26" ht="14.25" customHeight="1" x14ac:dyDescent="0.3">
      <c r="A610" s="45"/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</row>
    <row r="611" spans="1:26" ht="14.25" customHeight="1" x14ac:dyDescent="0.3">
      <c r="A611" s="45"/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</row>
    <row r="612" spans="1:26" ht="14.25" customHeight="1" x14ac:dyDescent="0.3">
      <c r="A612" s="45"/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</row>
    <row r="613" spans="1:26" ht="14.25" customHeight="1" x14ac:dyDescent="0.3">
      <c r="A613" s="45"/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</row>
    <row r="614" spans="1:26" ht="14.25" customHeight="1" x14ac:dyDescent="0.3">
      <c r="A614" s="45"/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</row>
    <row r="615" spans="1:26" ht="14.25" customHeight="1" x14ac:dyDescent="0.3">
      <c r="A615" s="45"/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</row>
    <row r="616" spans="1:26" ht="14.25" customHeight="1" x14ac:dyDescent="0.3">
      <c r="A616" s="45"/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</row>
    <row r="617" spans="1:26" ht="14.25" customHeight="1" x14ac:dyDescent="0.3">
      <c r="A617" s="45"/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</row>
    <row r="618" spans="1:26" ht="14.25" customHeight="1" x14ac:dyDescent="0.3">
      <c r="A618" s="45"/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</row>
    <row r="619" spans="1:26" ht="14.25" customHeight="1" x14ac:dyDescent="0.3">
      <c r="A619" s="45"/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</row>
    <row r="620" spans="1:26" ht="14.25" customHeight="1" x14ac:dyDescent="0.3">
      <c r="A620" s="45"/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</row>
    <row r="621" spans="1:26" ht="14.25" customHeight="1" x14ac:dyDescent="0.3">
      <c r="A621" s="45"/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</row>
    <row r="622" spans="1:26" ht="14.25" customHeight="1" x14ac:dyDescent="0.3">
      <c r="A622" s="45"/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</row>
    <row r="623" spans="1:26" ht="14.25" customHeight="1" x14ac:dyDescent="0.3">
      <c r="A623" s="45"/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</row>
    <row r="624" spans="1:26" ht="14.25" customHeight="1" x14ac:dyDescent="0.3">
      <c r="A624" s="45"/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</row>
    <row r="625" spans="1:26" ht="14.25" customHeight="1" x14ac:dyDescent="0.3">
      <c r="A625" s="45"/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</row>
    <row r="626" spans="1:26" ht="14.25" customHeight="1" x14ac:dyDescent="0.3">
      <c r="A626" s="45"/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</row>
    <row r="627" spans="1:26" ht="14.25" customHeight="1" x14ac:dyDescent="0.3">
      <c r="A627" s="45"/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</row>
    <row r="628" spans="1:26" ht="14.25" customHeight="1" x14ac:dyDescent="0.3">
      <c r="A628" s="45"/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</row>
    <row r="629" spans="1:26" ht="14.25" customHeight="1" x14ac:dyDescent="0.3">
      <c r="A629" s="45"/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</row>
    <row r="630" spans="1:26" ht="14.25" customHeight="1" x14ac:dyDescent="0.3">
      <c r="A630" s="45"/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</row>
    <row r="631" spans="1:26" ht="14.25" customHeight="1" x14ac:dyDescent="0.3">
      <c r="A631" s="45"/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</row>
    <row r="632" spans="1:26" ht="14.25" customHeight="1" x14ac:dyDescent="0.3">
      <c r="A632" s="45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</row>
    <row r="633" spans="1:26" ht="14.25" customHeight="1" x14ac:dyDescent="0.3">
      <c r="A633" s="45"/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</row>
    <row r="634" spans="1:26" ht="14.25" customHeight="1" x14ac:dyDescent="0.3">
      <c r="A634" s="45"/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</row>
    <row r="635" spans="1:26" ht="14.25" customHeight="1" x14ac:dyDescent="0.3">
      <c r="A635" s="45"/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</row>
    <row r="636" spans="1:26" ht="14.25" customHeight="1" x14ac:dyDescent="0.3">
      <c r="A636" s="45"/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</row>
    <row r="637" spans="1:26" ht="14.25" customHeight="1" x14ac:dyDescent="0.3">
      <c r="A637" s="45"/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</row>
    <row r="638" spans="1:26" ht="14.25" customHeight="1" x14ac:dyDescent="0.3">
      <c r="A638" s="45"/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</row>
    <row r="639" spans="1:26" ht="14.25" customHeight="1" x14ac:dyDescent="0.3">
      <c r="A639" s="45"/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</row>
    <row r="640" spans="1:26" ht="14.25" customHeight="1" x14ac:dyDescent="0.3">
      <c r="A640" s="45"/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</row>
    <row r="641" spans="1:26" ht="14.25" customHeight="1" x14ac:dyDescent="0.3">
      <c r="A641" s="45"/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</row>
    <row r="642" spans="1:26" ht="14.25" customHeight="1" x14ac:dyDescent="0.3">
      <c r="A642" s="45"/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</row>
    <row r="643" spans="1:26" ht="14.25" customHeight="1" x14ac:dyDescent="0.3">
      <c r="A643" s="45"/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</row>
    <row r="644" spans="1:26" ht="14.25" customHeight="1" x14ac:dyDescent="0.3">
      <c r="A644" s="45"/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</row>
    <row r="645" spans="1:26" ht="14.25" customHeight="1" x14ac:dyDescent="0.3">
      <c r="A645" s="45"/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</row>
    <row r="646" spans="1:26" ht="14.25" customHeight="1" x14ac:dyDescent="0.3">
      <c r="A646" s="45"/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</row>
    <row r="647" spans="1:26" ht="14.25" customHeight="1" x14ac:dyDescent="0.3">
      <c r="A647" s="45"/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</row>
    <row r="648" spans="1:26" ht="14.25" customHeight="1" x14ac:dyDescent="0.3">
      <c r="A648" s="45"/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</row>
    <row r="649" spans="1:26" ht="14.25" customHeight="1" x14ac:dyDescent="0.3">
      <c r="A649" s="45"/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</row>
    <row r="650" spans="1:26" ht="14.25" customHeight="1" x14ac:dyDescent="0.3">
      <c r="A650" s="45"/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</row>
    <row r="651" spans="1:26" ht="14.25" customHeight="1" x14ac:dyDescent="0.3">
      <c r="A651" s="45"/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</row>
    <row r="652" spans="1:26" ht="14.25" customHeight="1" x14ac:dyDescent="0.3">
      <c r="A652" s="45"/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</row>
    <row r="653" spans="1:26" ht="14.25" customHeight="1" x14ac:dyDescent="0.3">
      <c r="A653" s="45"/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</row>
    <row r="654" spans="1:26" ht="14.25" customHeight="1" x14ac:dyDescent="0.3">
      <c r="A654" s="45"/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</row>
    <row r="655" spans="1:26" ht="14.25" customHeight="1" x14ac:dyDescent="0.3">
      <c r="A655" s="45"/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</row>
    <row r="656" spans="1:26" ht="14.25" customHeight="1" x14ac:dyDescent="0.3">
      <c r="A656" s="45"/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</row>
    <row r="657" spans="1:26" ht="14.25" customHeight="1" x14ac:dyDescent="0.3">
      <c r="A657" s="45"/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</row>
    <row r="658" spans="1:26" ht="14.25" customHeight="1" x14ac:dyDescent="0.3">
      <c r="A658" s="45"/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</row>
    <row r="659" spans="1:26" ht="14.25" customHeight="1" x14ac:dyDescent="0.3">
      <c r="A659" s="45"/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</row>
    <row r="660" spans="1:26" ht="14.25" customHeight="1" x14ac:dyDescent="0.3">
      <c r="A660" s="45"/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</row>
    <row r="661" spans="1:26" ht="14.25" customHeight="1" x14ac:dyDescent="0.3">
      <c r="A661" s="45"/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</row>
    <row r="662" spans="1:26" ht="14.25" customHeight="1" x14ac:dyDescent="0.3">
      <c r="A662" s="45"/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</row>
    <row r="663" spans="1:26" ht="14.25" customHeight="1" x14ac:dyDescent="0.3">
      <c r="A663" s="45"/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</row>
    <row r="664" spans="1:26" ht="14.25" customHeight="1" x14ac:dyDescent="0.3">
      <c r="A664" s="45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</row>
    <row r="665" spans="1:26" ht="14.25" customHeight="1" x14ac:dyDescent="0.3">
      <c r="A665" s="45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</row>
    <row r="666" spans="1:26" ht="14.25" customHeight="1" x14ac:dyDescent="0.3">
      <c r="A666" s="45"/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</row>
    <row r="667" spans="1:26" ht="14.25" customHeight="1" x14ac:dyDescent="0.3">
      <c r="A667" s="45"/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</row>
    <row r="668" spans="1:26" ht="14.25" customHeight="1" x14ac:dyDescent="0.3">
      <c r="A668" s="45"/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</row>
    <row r="669" spans="1:26" ht="14.25" customHeight="1" x14ac:dyDescent="0.3">
      <c r="A669" s="45"/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</row>
    <row r="670" spans="1:26" ht="14.25" customHeight="1" x14ac:dyDescent="0.3">
      <c r="A670" s="45"/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</row>
    <row r="671" spans="1:26" ht="14.25" customHeight="1" x14ac:dyDescent="0.3">
      <c r="A671" s="45"/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</row>
    <row r="672" spans="1:26" ht="14.25" customHeight="1" x14ac:dyDescent="0.3">
      <c r="A672" s="45"/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</row>
    <row r="673" spans="1:26" ht="14.25" customHeight="1" x14ac:dyDescent="0.3">
      <c r="A673" s="45"/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</row>
    <row r="674" spans="1:26" ht="14.25" customHeight="1" x14ac:dyDescent="0.3">
      <c r="A674" s="45"/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</row>
    <row r="675" spans="1:26" ht="14.25" customHeight="1" x14ac:dyDescent="0.3">
      <c r="A675" s="45"/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</row>
    <row r="676" spans="1:26" ht="14.25" customHeight="1" x14ac:dyDescent="0.3">
      <c r="A676" s="45"/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</row>
    <row r="677" spans="1:26" ht="14.25" customHeight="1" x14ac:dyDescent="0.3">
      <c r="A677" s="45"/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</row>
    <row r="678" spans="1:26" ht="14.25" customHeight="1" x14ac:dyDescent="0.3">
      <c r="A678" s="45"/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</row>
    <row r="679" spans="1:26" ht="14.25" customHeight="1" x14ac:dyDescent="0.3">
      <c r="A679" s="45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</row>
    <row r="680" spans="1:26" ht="14.25" customHeight="1" x14ac:dyDescent="0.3">
      <c r="A680" s="45"/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</row>
    <row r="681" spans="1:26" ht="14.25" customHeight="1" x14ac:dyDescent="0.3">
      <c r="A681" s="45"/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</row>
    <row r="682" spans="1:26" ht="14.25" customHeight="1" x14ac:dyDescent="0.3">
      <c r="A682" s="45"/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</row>
    <row r="683" spans="1:26" ht="14.25" customHeight="1" x14ac:dyDescent="0.3">
      <c r="A683" s="45"/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</row>
    <row r="684" spans="1:26" ht="14.25" customHeight="1" x14ac:dyDescent="0.3">
      <c r="A684" s="45"/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</row>
    <row r="685" spans="1:26" ht="14.25" customHeight="1" x14ac:dyDescent="0.3">
      <c r="A685" s="45"/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</row>
    <row r="686" spans="1:26" ht="14.25" customHeight="1" x14ac:dyDescent="0.3">
      <c r="A686" s="45"/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</row>
    <row r="687" spans="1:26" ht="14.25" customHeight="1" x14ac:dyDescent="0.3">
      <c r="A687" s="45"/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</row>
    <row r="688" spans="1:26" ht="14.25" customHeight="1" x14ac:dyDescent="0.3">
      <c r="A688" s="45"/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</row>
    <row r="689" spans="1:26" ht="14.25" customHeight="1" x14ac:dyDescent="0.3">
      <c r="A689" s="45"/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</row>
    <row r="690" spans="1:26" ht="14.25" customHeight="1" x14ac:dyDescent="0.3">
      <c r="A690" s="45"/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</row>
    <row r="691" spans="1:26" ht="14.25" customHeight="1" x14ac:dyDescent="0.3">
      <c r="A691" s="45"/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</row>
    <row r="692" spans="1:26" ht="14.25" customHeight="1" x14ac:dyDescent="0.3">
      <c r="A692" s="45"/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</row>
    <row r="693" spans="1:26" ht="14.25" customHeight="1" x14ac:dyDescent="0.3">
      <c r="A693" s="45"/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</row>
    <row r="694" spans="1:26" ht="14.25" customHeight="1" x14ac:dyDescent="0.3">
      <c r="A694" s="45"/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</row>
    <row r="695" spans="1:26" ht="14.25" customHeight="1" x14ac:dyDescent="0.3">
      <c r="A695" s="45"/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</row>
    <row r="696" spans="1:26" ht="14.25" customHeight="1" x14ac:dyDescent="0.3">
      <c r="A696" s="45"/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</row>
    <row r="697" spans="1:26" ht="14.25" customHeight="1" x14ac:dyDescent="0.3">
      <c r="A697" s="45"/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</row>
    <row r="698" spans="1:26" ht="14.25" customHeight="1" x14ac:dyDescent="0.3">
      <c r="A698" s="45"/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</row>
    <row r="699" spans="1:26" ht="14.25" customHeight="1" x14ac:dyDescent="0.3">
      <c r="A699" s="45"/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</row>
    <row r="700" spans="1:26" ht="14.25" customHeight="1" x14ac:dyDescent="0.3">
      <c r="A700" s="45"/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</row>
    <row r="701" spans="1:26" ht="14.25" customHeight="1" x14ac:dyDescent="0.3">
      <c r="A701" s="45"/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</row>
    <row r="702" spans="1:26" ht="14.25" customHeight="1" x14ac:dyDescent="0.3">
      <c r="A702" s="45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</row>
    <row r="703" spans="1:26" ht="14.25" customHeight="1" x14ac:dyDescent="0.3">
      <c r="A703" s="45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</row>
    <row r="704" spans="1:26" ht="14.25" customHeight="1" x14ac:dyDescent="0.3">
      <c r="A704" s="45"/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</row>
    <row r="705" spans="1:26" ht="14.25" customHeight="1" x14ac:dyDescent="0.3">
      <c r="A705" s="45"/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</row>
    <row r="706" spans="1:26" ht="14.25" customHeight="1" x14ac:dyDescent="0.3">
      <c r="A706" s="45"/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</row>
    <row r="707" spans="1:26" ht="14.25" customHeight="1" x14ac:dyDescent="0.3">
      <c r="A707" s="45"/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</row>
    <row r="708" spans="1:26" ht="14.25" customHeight="1" x14ac:dyDescent="0.3">
      <c r="A708" s="45"/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</row>
    <row r="709" spans="1:26" ht="14.25" customHeight="1" x14ac:dyDescent="0.3">
      <c r="A709" s="45"/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</row>
    <row r="710" spans="1:26" ht="14.25" customHeight="1" x14ac:dyDescent="0.3">
      <c r="A710" s="45"/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</row>
    <row r="711" spans="1:26" ht="14.25" customHeight="1" x14ac:dyDescent="0.3">
      <c r="A711" s="45"/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</row>
    <row r="712" spans="1:26" ht="14.25" customHeight="1" x14ac:dyDescent="0.3">
      <c r="A712" s="45"/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</row>
    <row r="713" spans="1:26" ht="14.25" customHeight="1" x14ac:dyDescent="0.3">
      <c r="A713" s="45"/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</row>
    <row r="714" spans="1:26" ht="14.25" customHeight="1" x14ac:dyDescent="0.3">
      <c r="A714" s="45"/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</row>
    <row r="715" spans="1:26" ht="14.25" customHeight="1" x14ac:dyDescent="0.3">
      <c r="A715" s="45"/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</row>
    <row r="716" spans="1:26" ht="14.25" customHeight="1" x14ac:dyDescent="0.3">
      <c r="A716" s="45"/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</row>
    <row r="717" spans="1:26" ht="14.25" customHeight="1" x14ac:dyDescent="0.3">
      <c r="A717" s="45"/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</row>
    <row r="718" spans="1:26" ht="14.25" customHeight="1" x14ac:dyDescent="0.3">
      <c r="A718" s="45"/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</row>
    <row r="719" spans="1:26" ht="14.25" customHeight="1" x14ac:dyDescent="0.3">
      <c r="A719" s="45"/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</row>
    <row r="720" spans="1:26" ht="14.25" customHeight="1" x14ac:dyDescent="0.3">
      <c r="A720" s="45"/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</row>
    <row r="721" spans="1:26" ht="14.25" customHeight="1" x14ac:dyDescent="0.3">
      <c r="A721" s="45"/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</row>
    <row r="722" spans="1:26" ht="14.25" customHeight="1" x14ac:dyDescent="0.3">
      <c r="A722" s="45"/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</row>
    <row r="723" spans="1:26" ht="14.25" customHeight="1" x14ac:dyDescent="0.3">
      <c r="A723" s="45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</row>
    <row r="724" spans="1:26" ht="14.25" customHeight="1" x14ac:dyDescent="0.3">
      <c r="A724" s="45"/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</row>
    <row r="725" spans="1:26" ht="14.25" customHeight="1" x14ac:dyDescent="0.3">
      <c r="A725" s="45"/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</row>
    <row r="726" spans="1:26" ht="14.25" customHeight="1" x14ac:dyDescent="0.3">
      <c r="A726" s="45"/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</row>
    <row r="727" spans="1:26" ht="14.25" customHeight="1" x14ac:dyDescent="0.3">
      <c r="A727" s="45"/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</row>
    <row r="728" spans="1:26" ht="14.25" customHeight="1" x14ac:dyDescent="0.3">
      <c r="A728" s="45"/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</row>
    <row r="729" spans="1:26" ht="14.25" customHeight="1" x14ac:dyDescent="0.3">
      <c r="A729" s="45"/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</row>
    <row r="730" spans="1:26" ht="14.25" customHeight="1" x14ac:dyDescent="0.3">
      <c r="A730" s="45"/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</row>
    <row r="731" spans="1:26" ht="14.25" customHeight="1" x14ac:dyDescent="0.3">
      <c r="A731" s="45"/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</row>
    <row r="732" spans="1:26" ht="14.25" customHeight="1" x14ac:dyDescent="0.3">
      <c r="A732" s="45"/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</row>
    <row r="733" spans="1:26" ht="14.25" customHeight="1" x14ac:dyDescent="0.3">
      <c r="A733" s="45"/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</row>
    <row r="734" spans="1:26" ht="14.25" customHeight="1" x14ac:dyDescent="0.3">
      <c r="A734" s="45"/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</row>
    <row r="735" spans="1:26" ht="14.25" customHeight="1" x14ac:dyDescent="0.3">
      <c r="A735" s="45"/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</row>
    <row r="736" spans="1:26" ht="14.25" customHeight="1" x14ac:dyDescent="0.3">
      <c r="A736" s="45"/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</row>
    <row r="737" spans="1:26" ht="14.25" customHeight="1" x14ac:dyDescent="0.3">
      <c r="A737" s="45"/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</row>
    <row r="738" spans="1:26" ht="14.25" customHeight="1" x14ac:dyDescent="0.3">
      <c r="A738" s="45"/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</row>
    <row r="739" spans="1:26" ht="14.25" customHeight="1" x14ac:dyDescent="0.3">
      <c r="A739" s="45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</row>
    <row r="740" spans="1:26" ht="14.25" customHeight="1" x14ac:dyDescent="0.3">
      <c r="A740" s="45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</row>
    <row r="741" spans="1:26" ht="14.25" customHeight="1" x14ac:dyDescent="0.3">
      <c r="A741" s="45"/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</row>
    <row r="742" spans="1:26" ht="14.25" customHeight="1" x14ac:dyDescent="0.3">
      <c r="A742" s="45"/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</row>
    <row r="743" spans="1:26" ht="14.25" customHeight="1" x14ac:dyDescent="0.3">
      <c r="A743" s="45"/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</row>
    <row r="744" spans="1:26" ht="14.25" customHeight="1" x14ac:dyDescent="0.3">
      <c r="A744" s="45"/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</row>
    <row r="745" spans="1:26" ht="14.25" customHeight="1" x14ac:dyDescent="0.3">
      <c r="A745" s="45"/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</row>
    <row r="746" spans="1:26" ht="14.25" customHeight="1" x14ac:dyDescent="0.3">
      <c r="A746" s="45"/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</row>
    <row r="747" spans="1:26" ht="14.25" customHeight="1" x14ac:dyDescent="0.3">
      <c r="A747" s="45"/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</row>
    <row r="748" spans="1:26" ht="14.25" customHeight="1" x14ac:dyDescent="0.3">
      <c r="A748" s="45"/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</row>
    <row r="749" spans="1:26" ht="14.25" customHeight="1" x14ac:dyDescent="0.3">
      <c r="A749" s="45"/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</row>
    <row r="750" spans="1:26" ht="14.25" customHeight="1" x14ac:dyDescent="0.3">
      <c r="A750" s="45"/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</row>
    <row r="751" spans="1:26" ht="14.25" customHeight="1" x14ac:dyDescent="0.3">
      <c r="A751" s="45"/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</row>
    <row r="752" spans="1:26" ht="14.25" customHeight="1" x14ac:dyDescent="0.3">
      <c r="A752" s="45"/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</row>
    <row r="753" spans="1:26" ht="14.25" customHeight="1" x14ac:dyDescent="0.3">
      <c r="A753" s="45"/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</row>
    <row r="754" spans="1:26" ht="14.25" customHeight="1" x14ac:dyDescent="0.3">
      <c r="A754" s="45"/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</row>
    <row r="755" spans="1:26" ht="14.25" customHeight="1" x14ac:dyDescent="0.3">
      <c r="A755" s="45"/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</row>
    <row r="756" spans="1:26" ht="14.25" customHeight="1" x14ac:dyDescent="0.3">
      <c r="A756" s="45"/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</row>
    <row r="757" spans="1:26" ht="14.25" customHeight="1" x14ac:dyDescent="0.3">
      <c r="A757" s="45"/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</row>
    <row r="758" spans="1:26" ht="14.25" customHeight="1" x14ac:dyDescent="0.3">
      <c r="A758" s="45"/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</row>
    <row r="759" spans="1:26" ht="14.25" customHeight="1" x14ac:dyDescent="0.3">
      <c r="A759" s="45"/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</row>
    <row r="760" spans="1:26" ht="14.25" customHeight="1" x14ac:dyDescent="0.3">
      <c r="A760" s="45"/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</row>
    <row r="761" spans="1:26" ht="14.25" customHeight="1" x14ac:dyDescent="0.3">
      <c r="A761" s="45"/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</row>
    <row r="762" spans="1:26" ht="14.25" customHeight="1" x14ac:dyDescent="0.3">
      <c r="A762" s="45"/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</row>
    <row r="763" spans="1:26" ht="14.25" customHeight="1" x14ac:dyDescent="0.3">
      <c r="A763" s="45"/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</row>
    <row r="764" spans="1:26" ht="14.25" customHeight="1" x14ac:dyDescent="0.3">
      <c r="A764" s="45"/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</row>
    <row r="765" spans="1:26" ht="14.25" customHeight="1" x14ac:dyDescent="0.3">
      <c r="A765" s="45"/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</row>
    <row r="766" spans="1:26" ht="14.25" customHeight="1" x14ac:dyDescent="0.3">
      <c r="A766" s="45"/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</row>
    <row r="767" spans="1:26" ht="14.25" customHeight="1" x14ac:dyDescent="0.3">
      <c r="A767" s="45"/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</row>
    <row r="768" spans="1:26" ht="14.25" customHeight="1" x14ac:dyDescent="0.3">
      <c r="A768" s="45"/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</row>
    <row r="769" spans="1:26" ht="14.25" customHeight="1" x14ac:dyDescent="0.3">
      <c r="A769" s="45"/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</row>
    <row r="770" spans="1:26" ht="14.25" customHeight="1" x14ac:dyDescent="0.3">
      <c r="A770" s="45"/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</row>
    <row r="771" spans="1:26" ht="14.25" customHeight="1" x14ac:dyDescent="0.3">
      <c r="A771" s="45"/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</row>
    <row r="772" spans="1:26" ht="14.25" customHeight="1" x14ac:dyDescent="0.3">
      <c r="A772" s="45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</row>
    <row r="773" spans="1:26" ht="14.25" customHeight="1" x14ac:dyDescent="0.3">
      <c r="A773" s="45"/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</row>
    <row r="774" spans="1:26" ht="14.25" customHeight="1" x14ac:dyDescent="0.3">
      <c r="A774" s="45"/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</row>
    <row r="775" spans="1:26" ht="14.25" customHeight="1" x14ac:dyDescent="0.3">
      <c r="A775" s="45"/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</row>
    <row r="776" spans="1:26" ht="14.25" customHeight="1" x14ac:dyDescent="0.3">
      <c r="A776" s="45"/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</row>
    <row r="777" spans="1:26" ht="14.25" customHeight="1" x14ac:dyDescent="0.3">
      <c r="A777" s="45"/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</row>
    <row r="778" spans="1:26" ht="14.25" customHeight="1" x14ac:dyDescent="0.3">
      <c r="A778" s="45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</row>
    <row r="779" spans="1:26" ht="14.25" customHeight="1" x14ac:dyDescent="0.3">
      <c r="A779" s="45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</row>
    <row r="780" spans="1:26" ht="14.25" customHeight="1" x14ac:dyDescent="0.3">
      <c r="A780" s="45"/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</row>
    <row r="781" spans="1:26" ht="14.25" customHeight="1" x14ac:dyDescent="0.3">
      <c r="A781" s="45"/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</row>
    <row r="782" spans="1:26" ht="14.25" customHeight="1" x14ac:dyDescent="0.3">
      <c r="A782" s="45"/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</row>
    <row r="783" spans="1:26" ht="14.25" customHeight="1" x14ac:dyDescent="0.3">
      <c r="A783" s="45"/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</row>
    <row r="784" spans="1:26" ht="14.25" customHeight="1" x14ac:dyDescent="0.3">
      <c r="A784" s="45"/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</row>
    <row r="785" spans="1:26" ht="14.25" customHeight="1" x14ac:dyDescent="0.3">
      <c r="A785" s="45"/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</row>
    <row r="786" spans="1:26" ht="14.25" customHeight="1" x14ac:dyDescent="0.3">
      <c r="A786" s="45"/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</row>
    <row r="787" spans="1:26" ht="14.25" customHeight="1" x14ac:dyDescent="0.3">
      <c r="A787" s="45"/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</row>
    <row r="788" spans="1:26" ht="14.25" customHeight="1" x14ac:dyDescent="0.3">
      <c r="A788" s="45"/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</row>
    <row r="789" spans="1:26" ht="14.25" customHeight="1" x14ac:dyDescent="0.3">
      <c r="A789" s="45"/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</row>
    <row r="790" spans="1:26" ht="14.25" customHeight="1" x14ac:dyDescent="0.3">
      <c r="A790" s="45"/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</row>
    <row r="791" spans="1:26" ht="14.25" customHeight="1" x14ac:dyDescent="0.3">
      <c r="A791" s="45"/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</row>
    <row r="792" spans="1:26" ht="14.25" customHeight="1" x14ac:dyDescent="0.3">
      <c r="A792" s="45"/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</row>
    <row r="793" spans="1:26" ht="14.25" customHeight="1" x14ac:dyDescent="0.3">
      <c r="A793" s="45"/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</row>
    <row r="794" spans="1:26" ht="14.25" customHeight="1" x14ac:dyDescent="0.3">
      <c r="A794" s="45"/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</row>
    <row r="795" spans="1:26" ht="14.25" customHeight="1" x14ac:dyDescent="0.3">
      <c r="A795" s="45"/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</row>
    <row r="796" spans="1:26" ht="14.25" customHeight="1" x14ac:dyDescent="0.3">
      <c r="A796" s="45"/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</row>
    <row r="797" spans="1:26" ht="14.25" customHeight="1" x14ac:dyDescent="0.3">
      <c r="A797" s="45"/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</row>
    <row r="798" spans="1:26" ht="14.25" customHeight="1" x14ac:dyDescent="0.3">
      <c r="A798" s="45"/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</row>
    <row r="799" spans="1:26" ht="14.25" customHeight="1" x14ac:dyDescent="0.3">
      <c r="A799" s="45"/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</row>
    <row r="800" spans="1:26" ht="14.25" customHeight="1" x14ac:dyDescent="0.3">
      <c r="A800" s="45"/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</row>
    <row r="801" spans="1:26" ht="14.25" customHeight="1" x14ac:dyDescent="0.3">
      <c r="A801" s="45"/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</row>
    <row r="802" spans="1:26" ht="14.25" customHeight="1" x14ac:dyDescent="0.3">
      <c r="A802" s="45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</row>
    <row r="803" spans="1:26" ht="14.25" customHeight="1" x14ac:dyDescent="0.3">
      <c r="A803" s="45"/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</row>
    <row r="804" spans="1:26" ht="14.25" customHeight="1" x14ac:dyDescent="0.3">
      <c r="A804" s="45"/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</row>
    <row r="805" spans="1:26" ht="14.25" customHeight="1" x14ac:dyDescent="0.3">
      <c r="A805" s="45"/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</row>
    <row r="806" spans="1:26" ht="14.25" customHeight="1" x14ac:dyDescent="0.3">
      <c r="A806" s="45"/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</row>
    <row r="807" spans="1:26" ht="14.25" customHeight="1" x14ac:dyDescent="0.3">
      <c r="A807" s="45"/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</row>
    <row r="808" spans="1:26" ht="14.25" customHeight="1" x14ac:dyDescent="0.3">
      <c r="A808" s="45"/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</row>
    <row r="809" spans="1:26" ht="14.25" customHeight="1" x14ac:dyDescent="0.3">
      <c r="A809" s="45"/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</row>
    <row r="810" spans="1:26" ht="14.25" customHeight="1" x14ac:dyDescent="0.3">
      <c r="A810" s="45"/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</row>
    <row r="811" spans="1:26" ht="14.25" customHeight="1" x14ac:dyDescent="0.3">
      <c r="A811" s="45"/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</row>
    <row r="812" spans="1:26" ht="14.25" customHeight="1" x14ac:dyDescent="0.3">
      <c r="A812" s="45"/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</row>
    <row r="813" spans="1:26" ht="14.25" customHeight="1" x14ac:dyDescent="0.3">
      <c r="A813" s="45"/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</row>
    <row r="814" spans="1:26" ht="14.25" customHeight="1" x14ac:dyDescent="0.3">
      <c r="A814" s="45"/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</row>
    <row r="815" spans="1:26" ht="14.25" customHeight="1" x14ac:dyDescent="0.3">
      <c r="A815" s="45"/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</row>
    <row r="816" spans="1:26" ht="14.25" customHeight="1" x14ac:dyDescent="0.3">
      <c r="A816" s="45"/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</row>
    <row r="817" spans="1:26" ht="14.25" customHeight="1" x14ac:dyDescent="0.3">
      <c r="A817" s="45"/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</row>
    <row r="818" spans="1:26" ht="14.25" customHeight="1" x14ac:dyDescent="0.3">
      <c r="A818" s="45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</row>
    <row r="819" spans="1:26" ht="14.25" customHeight="1" x14ac:dyDescent="0.3">
      <c r="A819" s="45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</row>
    <row r="820" spans="1:26" ht="14.25" customHeight="1" x14ac:dyDescent="0.3">
      <c r="A820" s="45"/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</row>
    <row r="821" spans="1:26" ht="14.25" customHeight="1" x14ac:dyDescent="0.3">
      <c r="A821" s="45"/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</row>
    <row r="822" spans="1:26" ht="14.25" customHeight="1" x14ac:dyDescent="0.3">
      <c r="A822" s="45"/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</row>
    <row r="823" spans="1:26" ht="14.25" customHeight="1" x14ac:dyDescent="0.3">
      <c r="A823" s="45"/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</row>
    <row r="824" spans="1:26" ht="14.25" customHeight="1" x14ac:dyDescent="0.3">
      <c r="A824" s="45"/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</row>
    <row r="825" spans="1:26" ht="14.25" customHeight="1" x14ac:dyDescent="0.3">
      <c r="A825" s="45"/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</row>
    <row r="826" spans="1:26" ht="14.25" customHeight="1" x14ac:dyDescent="0.3">
      <c r="A826" s="45"/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</row>
    <row r="827" spans="1:26" ht="14.25" customHeight="1" x14ac:dyDescent="0.3">
      <c r="A827" s="45"/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</row>
    <row r="828" spans="1:26" ht="14.25" customHeight="1" x14ac:dyDescent="0.3">
      <c r="A828" s="45"/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</row>
    <row r="829" spans="1:26" ht="14.25" customHeight="1" x14ac:dyDescent="0.3">
      <c r="A829" s="45"/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</row>
    <row r="830" spans="1:26" ht="14.25" customHeight="1" x14ac:dyDescent="0.3">
      <c r="A830" s="45"/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</row>
    <row r="831" spans="1:26" ht="14.25" customHeight="1" x14ac:dyDescent="0.3">
      <c r="A831" s="45"/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</row>
    <row r="832" spans="1:26" ht="14.25" customHeight="1" x14ac:dyDescent="0.3">
      <c r="A832" s="45"/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</row>
    <row r="833" spans="1:26" ht="14.25" customHeight="1" x14ac:dyDescent="0.3">
      <c r="A833" s="45"/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</row>
    <row r="834" spans="1:26" ht="14.25" customHeight="1" x14ac:dyDescent="0.3">
      <c r="A834" s="45"/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</row>
    <row r="835" spans="1:26" ht="14.25" customHeight="1" x14ac:dyDescent="0.3">
      <c r="A835" s="45"/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</row>
    <row r="836" spans="1:26" ht="14.25" customHeight="1" x14ac:dyDescent="0.3">
      <c r="A836" s="45"/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</row>
    <row r="837" spans="1:26" ht="14.25" customHeight="1" x14ac:dyDescent="0.3">
      <c r="A837" s="45"/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</row>
    <row r="838" spans="1:26" ht="14.25" customHeight="1" x14ac:dyDescent="0.3">
      <c r="A838" s="45"/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</row>
    <row r="839" spans="1:26" ht="14.25" customHeight="1" x14ac:dyDescent="0.3">
      <c r="A839" s="45"/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</row>
    <row r="840" spans="1:26" ht="14.25" customHeight="1" x14ac:dyDescent="0.3">
      <c r="A840" s="45"/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</row>
    <row r="841" spans="1:26" ht="14.25" customHeight="1" x14ac:dyDescent="0.3">
      <c r="A841" s="45"/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</row>
    <row r="842" spans="1:26" ht="14.25" customHeight="1" x14ac:dyDescent="0.3">
      <c r="A842" s="45"/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</row>
    <row r="843" spans="1:26" ht="14.25" customHeight="1" x14ac:dyDescent="0.3">
      <c r="A843" s="45"/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</row>
    <row r="844" spans="1:26" ht="14.25" customHeight="1" x14ac:dyDescent="0.3">
      <c r="A844" s="45"/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</row>
    <row r="845" spans="1:26" ht="14.25" customHeight="1" x14ac:dyDescent="0.3">
      <c r="A845" s="45"/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</row>
    <row r="846" spans="1:26" ht="14.25" customHeight="1" x14ac:dyDescent="0.3">
      <c r="A846" s="45"/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</row>
    <row r="847" spans="1:26" ht="14.25" customHeight="1" x14ac:dyDescent="0.3">
      <c r="A847" s="45"/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</row>
    <row r="848" spans="1:26" ht="14.25" customHeight="1" x14ac:dyDescent="0.3">
      <c r="A848" s="45"/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</row>
    <row r="849" spans="1:26" ht="14.25" customHeight="1" x14ac:dyDescent="0.3">
      <c r="A849" s="45"/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</row>
    <row r="850" spans="1:26" ht="14.25" customHeight="1" x14ac:dyDescent="0.3">
      <c r="A850" s="45"/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</row>
    <row r="851" spans="1:26" ht="14.25" customHeight="1" x14ac:dyDescent="0.3">
      <c r="A851" s="45"/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</row>
    <row r="852" spans="1:26" ht="14.25" customHeight="1" x14ac:dyDescent="0.3">
      <c r="A852" s="45"/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</row>
    <row r="853" spans="1:26" ht="14.25" customHeight="1" x14ac:dyDescent="0.3">
      <c r="A853" s="45"/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</row>
    <row r="854" spans="1:26" ht="14.25" customHeight="1" x14ac:dyDescent="0.3">
      <c r="A854" s="45"/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</row>
    <row r="855" spans="1:26" ht="14.25" customHeight="1" x14ac:dyDescent="0.3">
      <c r="A855" s="45"/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</row>
    <row r="856" spans="1:26" ht="14.25" customHeight="1" x14ac:dyDescent="0.3">
      <c r="A856" s="45"/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</row>
    <row r="857" spans="1:26" ht="14.25" customHeight="1" x14ac:dyDescent="0.3">
      <c r="A857" s="45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</row>
    <row r="858" spans="1:26" ht="14.25" customHeight="1" x14ac:dyDescent="0.3">
      <c r="A858" s="45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</row>
    <row r="859" spans="1:26" ht="14.25" customHeight="1" x14ac:dyDescent="0.3">
      <c r="A859" s="45"/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</row>
    <row r="860" spans="1:26" ht="14.25" customHeight="1" x14ac:dyDescent="0.3">
      <c r="A860" s="45"/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</row>
    <row r="861" spans="1:26" ht="14.25" customHeight="1" x14ac:dyDescent="0.3">
      <c r="A861" s="45"/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</row>
    <row r="862" spans="1:26" ht="14.25" customHeight="1" x14ac:dyDescent="0.3">
      <c r="A862" s="45"/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</row>
    <row r="863" spans="1:26" ht="14.25" customHeight="1" x14ac:dyDescent="0.3">
      <c r="A863" s="45"/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</row>
    <row r="864" spans="1:26" ht="14.25" customHeight="1" x14ac:dyDescent="0.3">
      <c r="A864" s="45"/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</row>
    <row r="865" spans="1:26" ht="14.25" customHeight="1" x14ac:dyDescent="0.3">
      <c r="A865" s="45"/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</row>
    <row r="866" spans="1:26" ht="14.25" customHeight="1" x14ac:dyDescent="0.3">
      <c r="A866" s="45"/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</row>
    <row r="867" spans="1:26" ht="14.25" customHeight="1" x14ac:dyDescent="0.3">
      <c r="A867" s="45"/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</row>
    <row r="868" spans="1:26" ht="14.25" customHeight="1" x14ac:dyDescent="0.3">
      <c r="A868" s="45"/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</row>
    <row r="869" spans="1:26" ht="14.25" customHeight="1" x14ac:dyDescent="0.3">
      <c r="A869" s="45"/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</row>
    <row r="870" spans="1:26" ht="14.25" customHeight="1" x14ac:dyDescent="0.3">
      <c r="A870" s="45"/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</row>
    <row r="871" spans="1:26" ht="14.25" customHeight="1" x14ac:dyDescent="0.3">
      <c r="A871" s="45"/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</row>
    <row r="872" spans="1:26" ht="14.25" customHeight="1" x14ac:dyDescent="0.3">
      <c r="A872" s="45"/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</row>
    <row r="873" spans="1:26" ht="14.25" customHeight="1" x14ac:dyDescent="0.3">
      <c r="A873" s="45"/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</row>
    <row r="874" spans="1:26" ht="14.25" customHeight="1" x14ac:dyDescent="0.3">
      <c r="A874" s="45"/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</row>
    <row r="875" spans="1:26" ht="14.25" customHeight="1" x14ac:dyDescent="0.3">
      <c r="A875" s="45"/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</row>
    <row r="876" spans="1:26" ht="14.25" customHeight="1" x14ac:dyDescent="0.3">
      <c r="A876" s="45"/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</row>
    <row r="877" spans="1:26" ht="14.25" customHeight="1" x14ac:dyDescent="0.3">
      <c r="A877" s="45"/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</row>
    <row r="878" spans="1:26" ht="14.25" customHeight="1" x14ac:dyDescent="0.3">
      <c r="A878" s="45"/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</row>
    <row r="879" spans="1:26" ht="14.25" customHeight="1" x14ac:dyDescent="0.3">
      <c r="A879" s="45"/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</row>
    <row r="880" spans="1:26" ht="14.25" customHeight="1" x14ac:dyDescent="0.3">
      <c r="A880" s="45"/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</row>
    <row r="881" spans="1:26" ht="14.25" customHeight="1" x14ac:dyDescent="0.3">
      <c r="A881" s="45"/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</row>
    <row r="882" spans="1:26" ht="14.25" customHeight="1" x14ac:dyDescent="0.3">
      <c r="A882" s="45"/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</row>
    <row r="883" spans="1:26" ht="14.25" customHeight="1" x14ac:dyDescent="0.3">
      <c r="A883" s="45"/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</row>
    <row r="884" spans="1:26" ht="14.25" customHeight="1" x14ac:dyDescent="0.3">
      <c r="A884" s="45"/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</row>
    <row r="885" spans="1:26" ht="14.25" customHeight="1" x14ac:dyDescent="0.3">
      <c r="A885" s="45"/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</row>
    <row r="886" spans="1:26" ht="14.25" customHeight="1" x14ac:dyDescent="0.3">
      <c r="A886" s="45"/>
      <c r="B886" s="45"/>
      <c r="C886" s="45"/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</row>
    <row r="887" spans="1:26" ht="14.25" customHeight="1" x14ac:dyDescent="0.3">
      <c r="A887" s="45"/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</row>
    <row r="888" spans="1:26" ht="14.25" customHeight="1" x14ac:dyDescent="0.3">
      <c r="A888" s="45"/>
      <c r="B888" s="45"/>
      <c r="C888" s="45"/>
      <c r="D888" s="4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</row>
    <row r="889" spans="1:26" ht="14.25" customHeight="1" x14ac:dyDescent="0.3">
      <c r="A889" s="45"/>
      <c r="B889" s="45"/>
      <c r="C889" s="45"/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</row>
    <row r="890" spans="1:26" ht="14.25" customHeight="1" x14ac:dyDescent="0.3">
      <c r="A890" s="45"/>
      <c r="B890" s="45"/>
      <c r="C890" s="45"/>
      <c r="D890" s="4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</row>
    <row r="891" spans="1:26" ht="14.25" customHeight="1" x14ac:dyDescent="0.3">
      <c r="A891" s="45"/>
      <c r="B891" s="45"/>
      <c r="C891" s="45"/>
      <c r="D891" s="4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</row>
    <row r="892" spans="1:26" ht="14.25" customHeight="1" x14ac:dyDescent="0.3">
      <c r="A892" s="45"/>
      <c r="B892" s="45"/>
      <c r="C892" s="45"/>
      <c r="D892" s="4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</row>
    <row r="893" spans="1:26" ht="14.25" customHeight="1" x14ac:dyDescent="0.3">
      <c r="A893" s="45"/>
      <c r="B893" s="45"/>
      <c r="C893" s="45"/>
      <c r="D893" s="45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</row>
    <row r="894" spans="1:26" ht="14.25" customHeight="1" x14ac:dyDescent="0.3">
      <c r="A894" s="45"/>
      <c r="B894" s="45"/>
      <c r="C894" s="45"/>
      <c r="D894" s="45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</row>
    <row r="895" spans="1:26" ht="14.25" customHeight="1" x14ac:dyDescent="0.3">
      <c r="A895" s="45"/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</row>
    <row r="896" spans="1:26" ht="14.25" customHeight="1" x14ac:dyDescent="0.3">
      <c r="A896" s="45"/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</row>
    <row r="897" spans="1:26" ht="14.25" customHeight="1" x14ac:dyDescent="0.3">
      <c r="A897" s="45"/>
      <c r="B897" s="45"/>
      <c r="C897" s="45"/>
      <c r="D897" s="45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</row>
    <row r="898" spans="1:26" ht="14.25" customHeight="1" x14ac:dyDescent="0.3">
      <c r="A898" s="45"/>
      <c r="B898" s="45"/>
      <c r="C898" s="45"/>
      <c r="D898" s="45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</row>
    <row r="899" spans="1:26" ht="14.25" customHeight="1" x14ac:dyDescent="0.3">
      <c r="A899" s="45"/>
      <c r="B899" s="45"/>
      <c r="C899" s="45"/>
      <c r="D899" s="45"/>
      <c r="E899" s="45"/>
      <c r="F899" s="4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</row>
    <row r="900" spans="1:26" ht="14.25" customHeight="1" x14ac:dyDescent="0.3">
      <c r="A900" s="45"/>
      <c r="B900" s="45"/>
      <c r="C900" s="45"/>
      <c r="D900" s="45"/>
      <c r="E900" s="45"/>
      <c r="F900" s="4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</row>
    <row r="901" spans="1:26" ht="14.25" customHeight="1" x14ac:dyDescent="0.3">
      <c r="A901" s="45"/>
      <c r="B901" s="45"/>
      <c r="C901" s="45"/>
      <c r="D901" s="45"/>
      <c r="E901" s="45"/>
      <c r="F901" s="4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</row>
    <row r="902" spans="1:26" ht="14.25" customHeight="1" x14ac:dyDescent="0.3">
      <c r="A902" s="45"/>
      <c r="B902" s="45"/>
      <c r="C902" s="45"/>
      <c r="D902" s="45"/>
      <c r="E902" s="45"/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</row>
    <row r="903" spans="1:26" ht="14.25" customHeight="1" x14ac:dyDescent="0.3">
      <c r="A903" s="45"/>
      <c r="B903" s="45"/>
      <c r="C903" s="45"/>
      <c r="D903" s="45"/>
      <c r="E903" s="45"/>
      <c r="F903" s="45"/>
      <c r="G903" s="45"/>
      <c r="H903" s="45"/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  <c r="Z903" s="45"/>
    </row>
    <row r="904" spans="1:26" ht="14.25" customHeight="1" x14ac:dyDescent="0.3">
      <c r="A904" s="45"/>
      <c r="B904" s="45"/>
      <c r="C904" s="45"/>
      <c r="D904" s="45"/>
      <c r="E904" s="45"/>
      <c r="F904" s="45"/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  <c r="Z904" s="45"/>
    </row>
    <row r="905" spans="1:26" ht="14.25" customHeight="1" x14ac:dyDescent="0.3">
      <c r="A905" s="45"/>
      <c r="B905" s="45"/>
      <c r="C905" s="45"/>
      <c r="D905" s="45"/>
      <c r="E905" s="45"/>
      <c r="F905" s="45"/>
      <c r="G905" s="45"/>
      <c r="H905" s="45"/>
      <c r="I905" s="45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  <c r="Z905" s="45"/>
    </row>
    <row r="906" spans="1:26" ht="14.25" customHeight="1" x14ac:dyDescent="0.3">
      <c r="A906" s="45"/>
      <c r="B906" s="45"/>
      <c r="C906" s="45"/>
      <c r="D906" s="45"/>
      <c r="E906" s="45"/>
      <c r="F906" s="45"/>
      <c r="G906" s="45"/>
      <c r="H906" s="45"/>
      <c r="I906" s="45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  <c r="Z906" s="45"/>
    </row>
    <row r="907" spans="1:26" ht="14.25" customHeight="1" x14ac:dyDescent="0.3">
      <c r="A907" s="45"/>
      <c r="B907" s="45"/>
      <c r="C907" s="45"/>
      <c r="D907" s="45"/>
      <c r="E907" s="45"/>
      <c r="F907" s="45"/>
      <c r="G907" s="45"/>
      <c r="H907" s="45"/>
      <c r="I907" s="45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  <c r="Z907" s="45"/>
    </row>
    <row r="908" spans="1:26" ht="14.25" customHeight="1" x14ac:dyDescent="0.3">
      <c r="A908" s="45"/>
      <c r="B908" s="45"/>
      <c r="C908" s="45"/>
      <c r="D908" s="45"/>
      <c r="E908" s="45"/>
      <c r="F908" s="4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  <c r="Z908" s="45"/>
    </row>
    <row r="909" spans="1:26" ht="14.25" customHeight="1" x14ac:dyDescent="0.3">
      <c r="A909" s="45"/>
      <c r="B909" s="45"/>
      <c r="C909" s="45"/>
      <c r="D909" s="45"/>
      <c r="E909" s="45"/>
      <c r="F909" s="45"/>
      <c r="G909" s="45"/>
      <c r="H909" s="45"/>
      <c r="I909" s="45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  <c r="Z909" s="45"/>
    </row>
    <row r="910" spans="1:26" ht="14.25" customHeight="1" x14ac:dyDescent="0.3">
      <c r="A910" s="45"/>
      <c r="B910" s="45"/>
      <c r="C910" s="45"/>
      <c r="D910" s="45"/>
      <c r="E910" s="45"/>
      <c r="F910" s="45"/>
      <c r="G910" s="45"/>
      <c r="H910" s="45"/>
      <c r="I910" s="45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  <c r="Z910" s="45"/>
    </row>
    <row r="911" spans="1:26" ht="14.25" customHeight="1" x14ac:dyDescent="0.3">
      <c r="A911" s="45"/>
      <c r="B911" s="45"/>
      <c r="C911" s="45"/>
      <c r="D911" s="45"/>
      <c r="E911" s="45"/>
      <c r="F911" s="45"/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  <c r="Z911" s="45"/>
    </row>
    <row r="912" spans="1:26" ht="14.25" customHeight="1" x14ac:dyDescent="0.3">
      <c r="A912" s="45"/>
      <c r="B912" s="45"/>
      <c r="C912" s="45"/>
      <c r="D912" s="45"/>
      <c r="E912" s="45"/>
      <c r="F912" s="45"/>
      <c r="G912" s="45"/>
      <c r="H912" s="45"/>
      <c r="I912" s="45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  <c r="Z912" s="45"/>
    </row>
    <row r="913" spans="1:26" ht="14.25" customHeight="1" x14ac:dyDescent="0.3">
      <c r="A913" s="45"/>
      <c r="B913" s="45"/>
      <c r="C913" s="45"/>
      <c r="D913" s="45"/>
      <c r="E913" s="45"/>
      <c r="F913" s="45"/>
      <c r="G913" s="45"/>
      <c r="H913" s="45"/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  <c r="Z913" s="45"/>
    </row>
    <row r="914" spans="1:26" ht="14.25" customHeight="1" x14ac:dyDescent="0.3">
      <c r="A914" s="45"/>
      <c r="B914" s="45"/>
      <c r="C914" s="45"/>
      <c r="D914" s="45"/>
      <c r="E914" s="45"/>
      <c r="F914" s="45"/>
      <c r="G914" s="45"/>
      <c r="H914" s="45"/>
      <c r="I914" s="45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  <c r="Z914" s="45"/>
    </row>
    <row r="915" spans="1:26" ht="14.25" customHeight="1" x14ac:dyDescent="0.3">
      <c r="A915" s="45"/>
      <c r="B915" s="45"/>
      <c r="C915" s="45"/>
      <c r="D915" s="45"/>
      <c r="E915" s="45"/>
      <c r="F915" s="45"/>
      <c r="G915" s="45"/>
      <c r="H915" s="45"/>
      <c r="I915" s="45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  <c r="Z915" s="45"/>
    </row>
    <row r="916" spans="1:26" ht="14.25" customHeight="1" x14ac:dyDescent="0.3">
      <c r="A916" s="45"/>
      <c r="B916" s="45"/>
      <c r="C916" s="45"/>
      <c r="D916" s="45"/>
      <c r="E916" s="45"/>
      <c r="F916" s="45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  <c r="Z916" s="45"/>
    </row>
    <row r="917" spans="1:26" ht="14.25" customHeight="1" x14ac:dyDescent="0.3">
      <c r="A917" s="45"/>
      <c r="B917" s="45"/>
      <c r="C917" s="45"/>
      <c r="D917" s="45"/>
      <c r="E917" s="45"/>
      <c r="F917" s="45"/>
      <c r="G917" s="45"/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  <c r="Z917" s="45"/>
    </row>
    <row r="918" spans="1:26" ht="14.25" customHeight="1" x14ac:dyDescent="0.3">
      <c r="A918" s="45"/>
      <c r="B918" s="45"/>
      <c r="C918" s="45"/>
      <c r="D918" s="45"/>
      <c r="E918" s="45"/>
      <c r="F918" s="45"/>
      <c r="G918" s="45"/>
      <c r="H918" s="45"/>
      <c r="I918" s="45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  <c r="Z918" s="45"/>
    </row>
    <row r="919" spans="1:26" ht="14.25" customHeight="1" x14ac:dyDescent="0.3">
      <c r="A919" s="45"/>
      <c r="B919" s="45"/>
      <c r="C919" s="45"/>
      <c r="D919" s="45"/>
      <c r="E919" s="45"/>
      <c r="F919" s="45"/>
      <c r="G919" s="45"/>
      <c r="H919" s="45"/>
      <c r="I919" s="45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  <c r="Z919" s="45"/>
    </row>
    <row r="920" spans="1:26" ht="14.25" customHeight="1" x14ac:dyDescent="0.3">
      <c r="A920" s="45"/>
      <c r="B920" s="45"/>
      <c r="C920" s="45"/>
      <c r="D920" s="45"/>
      <c r="E920" s="45"/>
      <c r="F920" s="45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  <c r="Z920" s="45"/>
    </row>
    <row r="921" spans="1:26" ht="14.25" customHeight="1" x14ac:dyDescent="0.3">
      <c r="A921" s="45"/>
      <c r="B921" s="45"/>
      <c r="C921" s="45"/>
      <c r="D921" s="45"/>
      <c r="E921" s="45"/>
      <c r="F921" s="45"/>
      <c r="G921" s="45"/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  <c r="Z921" s="45"/>
    </row>
    <row r="922" spans="1:26" ht="14.25" customHeight="1" x14ac:dyDescent="0.3">
      <c r="A922" s="45"/>
      <c r="B922" s="45"/>
      <c r="C922" s="45"/>
      <c r="D922" s="45"/>
      <c r="E922" s="45"/>
      <c r="F922" s="45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  <c r="Z922" s="45"/>
    </row>
    <row r="923" spans="1:26" ht="14.25" customHeight="1" x14ac:dyDescent="0.3">
      <c r="A923" s="45"/>
      <c r="B923" s="45"/>
      <c r="C923" s="45"/>
      <c r="D923" s="45"/>
      <c r="E923" s="45"/>
      <c r="F923" s="4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  <c r="Z923" s="45"/>
    </row>
    <row r="924" spans="1:26" ht="14.25" customHeight="1" x14ac:dyDescent="0.3">
      <c r="A924" s="45"/>
      <c r="B924" s="45"/>
      <c r="C924" s="45"/>
      <c r="D924" s="45"/>
      <c r="E924" s="45"/>
      <c r="F924" s="45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  <c r="Z924" s="45"/>
    </row>
    <row r="925" spans="1:26" ht="14.25" customHeight="1" x14ac:dyDescent="0.3">
      <c r="A925" s="45"/>
      <c r="B925" s="45"/>
      <c r="C925" s="45"/>
      <c r="D925" s="45"/>
      <c r="E925" s="45"/>
      <c r="F925" s="45"/>
      <c r="G925" s="45"/>
      <c r="H925" s="45"/>
      <c r="I925" s="45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  <c r="Z925" s="45"/>
    </row>
    <row r="926" spans="1:26" ht="14.25" customHeight="1" x14ac:dyDescent="0.3">
      <c r="A926" s="45"/>
      <c r="B926" s="45"/>
      <c r="C926" s="45"/>
      <c r="D926" s="45"/>
      <c r="E926" s="45"/>
      <c r="F926" s="45"/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  <c r="Z926" s="45"/>
    </row>
    <row r="927" spans="1:26" ht="14.25" customHeight="1" x14ac:dyDescent="0.3">
      <c r="A927" s="45"/>
      <c r="B927" s="45"/>
      <c r="C927" s="45"/>
      <c r="D927" s="45"/>
      <c r="E927" s="45"/>
      <c r="F927" s="45"/>
      <c r="G927" s="45"/>
      <c r="H927" s="45"/>
      <c r="I927" s="45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  <c r="Z927" s="45"/>
    </row>
    <row r="928" spans="1:26" ht="14.25" customHeight="1" x14ac:dyDescent="0.3">
      <c r="A928" s="45"/>
      <c r="B928" s="45"/>
      <c r="C928" s="45"/>
      <c r="D928" s="45"/>
      <c r="E928" s="45"/>
      <c r="F928" s="45"/>
      <c r="G928" s="45"/>
      <c r="H928" s="45"/>
      <c r="I928" s="45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  <c r="Z928" s="45"/>
    </row>
    <row r="929" spans="1:26" ht="14.25" customHeight="1" x14ac:dyDescent="0.3">
      <c r="A929" s="45"/>
      <c r="B929" s="45"/>
      <c r="C929" s="45"/>
      <c r="D929" s="45"/>
      <c r="E929" s="45"/>
      <c r="F929" s="45"/>
      <c r="G929" s="45"/>
      <c r="H929" s="45"/>
      <c r="I929" s="45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  <c r="Z929" s="45"/>
    </row>
    <row r="930" spans="1:26" ht="14.25" customHeight="1" x14ac:dyDescent="0.3">
      <c r="A930" s="45"/>
      <c r="B930" s="45"/>
      <c r="C930" s="45"/>
      <c r="D930" s="45"/>
      <c r="E930" s="45"/>
      <c r="F930" s="45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  <c r="Z930" s="45"/>
    </row>
    <row r="931" spans="1:26" ht="14.25" customHeight="1" x14ac:dyDescent="0.3">
      <c r="A931" s="45"/>
      <c r="B931" s="45"/>
      <c r="C931" s="45"/>
      <c r="D931" s="45"/>
      <c r="E931" s="45"/>
      <c r="F931" s="45"/>
      <c r="G931" s="45"/>
      <c r="H931" s="45"/>
      <c r="I931" s="45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  <c r="Z931" s="45"/>
    </row>
    <row r="932" spans="1:26" ht="14.25" customHeight="1" x14ac:dyDescent="0.3">
      <c r="A932" s="45"/>
      <c r="B932" s="45"/>
      <c r="C932" s="45"/>
      <c r="D932" s="45"/>
      <c r="E932" s="45"/>
      <c r="F932" s="45"/>
      <c r="G932" s="45"/>
      <c r="H932" s="45"/>
      <c r="I932" s="45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  <c r="Z932" s="45"/>
    </row>
    <row r="933" spans="1:26" ht="14.25" customHeight="1" x14ac:dyDescent="0.3">
      <c r="A933" s="45"/>
      <c r="B933" s="45"/>
      <c r="C933" s="45"/>
      <c r="D933" s="45"/>
      <c r="E933" s="45"/>
      <c r="F933" s="45"/>
      <c r="G933" s="45"/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  <c r="Z933" s="45"/>
    </row>
    <row r="934" spans="1:26" ht="14.25" customHeight="1" x14ac:dyDescent="0.3">
      <c r="A934" s="45"/>
      <c r="B934" s="45"/>
      <c r="C934" s="45"/>
      <c r="D934" s="45"/>
      <c r="E934" s="45"/>
      <c r="F934" s="45"/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  <c r="Z934" s="45"/>
    </row>
    <row r="935" spans="1:26" ht="14.25" customHeight="1" x14ac:dyDescent="0.3">
      <c r="A935" s="45"/>
      <c r="B935" s="45"/>
      <c r="C935" s="45"/>
      <c r="D935" s="45"/>
      <c r="E935" s="45"/>
      <c r="F935" s="45"/>
      <c r="G935" s="45"/>
      <c r="H935" s="45"/>
      <c r="I935" s="45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  <c r="Z935" s="45"/>
    </row>
    <row r="936" spans="1:26" ht="14.25" customHeight="1" x14ac:dyDescent="0.3">
      <c r="A936" s="45"/>
      <c r="B936" s="45"/>
      <c r="C936" s="45"/>
      <c r="D936" s="45"/>
      <c r="E936" s="45"/>
      <c r="F936" s="45"/>
      <c r="G936" s="45"/>
      <c r="H936" s="45"/>
      <c r="I936" s="45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  <c r="Z936" s="45"/>
    </row>
    <row r="937" spans="1:26" ht="14.25" customHeight="1" x14ac:dyDescent="0.3">
      <c r="A937" s="45"/>
      <c r="B937" s="45"/>
      <c r="C937" s="45"/>
      <c r="D937" s="45"/>
      <c r="E937" s="45"/>
      <c r="F937" s="45"/>
      <c r="G937" s="45"/>
      <c r="H937" s="45"/>
      <c r="I937" s="45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  <c r="Z937" s="45"/>
    </row>
    <row r="938" spans="1:26" ht="14.25" customHeight="1" x14ac:dyDescent="0.3">
      <c r="A938" s="45"/>
      <c r="B938" s="45"/>
      <c r="C938" s="45"/>
      <c r="D938" s="45"/>
      <c r="E938" s="45"/>
      <c r="F938" s="45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  <c r="Z938" s="45"/>
    </row>
    <row r="939" spans="1:26" ht="14.25" customHeight="1" x14ac:dyDescent="0.3">
      <c r="A939" s="45"/>
      <c r="B939" s="45"/>
      <c r="C939" s="45"/>
      <c r="D939" s="45"/>
      <c r="E939" s="45"/>
      <c r="F939" s="45"/>
      <c r="G939" s="45"/>
      <c r="H939" s="45"/>
      <c r="I939" s="45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  <c r="Z939" s="45"/>
    </row>
    <row r="940" spans="1:26" ht="14.25" customHeight="1" x14ac:dyDescent="0.3">
      <c r="A940" s="45"/>
      <c r="B940" s="45"/>
      <c r="C940" s="45"/>
      <c r="D940" s="45"/>
      <c r="E940" s="45"/>
      <c r="F940" s="45"/>
      <c r="G940" s="45"/>
      <c r="H940" s="45"/>
      <c r="I940" s="45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  <c r="Z940" s="45"/>
    </row>
    <row r="941" spans="1:26" ht="14.25" customHeight="1" x14ac:dyDescent="0.3">
      <c r="A941" s="45"/>
      <c r="B941" s="45"/>
      <c r="C941" s="45"/>
      <c r="D941" s="45"/>
      <c r="E941" s="45"/>
      <c r="F941" s="45"/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  <c r="Z941" s="45"/>
    </row>
    <row r="942" spans="1:26" ht="14.25" customHeight="1" x14ac:dyDescent="0.3">
      <c r="A942" s="45"/>
      <c r="B942" s="45"/>
      <c r="C942" s="45"/>
      <c r="D942" s="45"/>
      <c r="E942" s="45"/>
      <c r="F942" s="4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  <c r="Z942" s="45"/>
    </row>
    <row r="943" spans="1:26" ht="14.25" customHeight="1" x14ac:dyDescent="0.3">
      <c r="A943" s="45"/>
      <c r="B943" s="45"/>
      <c r="C943" s="45"/>
      <c r="D943" s="45"/>
      <c r="E943" s="45"/>
      <c r="F943" s="45"/>
      <c r="G943" s="45"/>
      <c r="H943" s="45"/>
      <c r="I943" s="45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  <c r="Z943" s="45"/>
    </row>
    <row r="944" spans="1:26" ht="14.25" customHeight="1" x14ac:dyDescent="0.3">
      <c r="A944" s="45"/>
      <c r="B944" s="45"/>
      <c r="C944" s="45"/>
      <c r="D944" s="45"/>
      <c r="E944" s="45"/>
      <c r="F944" s="4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  <c r="Z944" s="45"/>
    </row>
    <row r="945" spans="1:26" ht="14.25" customHeight="1" x14ac:dyDescent="0.3">
      <c r="A945" s="45"/>
      <c r="B945" s="45"/>
      <c r="C945" s="45"/>
      <c r="D945" s="45"/>
      <c r="E945" s="45"/>
      <c r="F945" s="45"/>
      <c r="G945" s="45"/>
      <c r="H945" s="45"/>
      <c r="I945" s="45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  <c r="Z945" s="45"/>
    </row>
    <row r="946" spans="1:26" ht="14.25" customHeight="1" x14ac:dyDescent="0.3">
      <c r="A946" s="45"/>
      <c r="B946" s="45"/>
      <c r="C946" s="45"/>
      <c r="D946" s="45"/>
      <c r="E946" s="45"/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  <c r="Z946" s="45"/>
    </row>
    <row r="947" spans="1:26" ht="14.25" customHeight="1" x14ac:dyDescent="0.3">
      <c r="A947" s="45"/>
      <c r="B947" s="45"/>
      <c r="C947" s="45"/>
      <c r="D947" s="45"/>
      <c r="E947" s="45"/>
      <c r="F947" s="45"/>
      <c r="G947" s="45"/>
      <c r="H947" s="45"/>
      <c r="I947" s="45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  <c r="Z947" s="45"/>
    </row>
    <row r="948" spans="1:26" ht="14.25" customHeight="1" x14ac:dyDescent="0.3">
      <c r="A948" s="45"/>
      <c r="B948" s="45"/>
      <c r="C948" s="45"/>
      <c r="D948" s="45"/>
      <c r="E948" s="45"/>
      <c r="F948" s="45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45"/>
    </row>
    <row r="949" spans="1:26" ht="14.25" customHeight="1" x14ac:dyDescent="0.3">
      <c r="A949" s="45"/>
      <c r="B949" s="45"/>
      <c r="C949" s="45"/>
      <c r="D949" s="45"/>
      <c r="E949" s="45"/>
      <c r="F949" s="45"/>
      <c r="G949" s="45"/>
      <c r="H949" s="45"/>
      <c r="I949" s="45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  <c r="Z949" s="45"/>
    </row>
    <row r="950" spans="1:26" ht="14.25" customHeight="1" x14ac:dyDescent="0.3">
      <c r="A950" s="45"/>
      <c r="B950" s="45"/>
      <c r="C950" s="45"/>
      <c r="D950" s="45"/>
      <c r="E950" s="45"/>
      <c r="F950" s="45"/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  <c r="Z950" s="45"/>
    </row>
    <row r="951" spans="1:26" ht="14.25" customHeight="1" x14ac:dyDescent="0.3">
      <c r="A951" s="45"/>
      <c r="B951" s="45"/>
      <c r="C951" s="45"/>
      <c r="D951" s="45"/>
      <c r="E951" s="45"/>
      <c r="F951" s="45"/>
      <c r="G951" s="45"/>
      <c r="H951" s="45"/>
      <c r="I951" s="45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  <c r="Z951" s="45"/>
    </row>
    <row r="952" spans="1:26" ht="14.25" customHeight="1" x14ac:dyDescent="0.3">
      <c r="A952" s="45"/>
      <c r="B952" s="45"/>
      <c r="C952" s="45"/>
      <c r="D952" s="45"/>
      <c r="E952" s="45"/>
      <c r="F952" s="45"/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  <c r="Z952" s="45"/>
    </row>
    <row r="953" spans="1:26" ht="14.25" customHeight="1" x14ac:dyDescent="0.3">
      <c r="A953" s="45"/>
      <c r="B953" s="45"/>
      <c r="C953" s="45"/>
      <c r="D953" s="45"/>
      <c r="E953" s="45"/>
      <c r="F953" s="45"/>
      <c r="G953" s="45"/>
      <c r="H953" s="45"/>
      <c r="I953" s="45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  <c r="Z953" s="45"/>
    </row>
    <row r="954" spans="1:26" ht="14.25" customHeight="1" x14ac:dyDescent="0.3">
      <c r="A954" s="45"/>
      <c r="B954" s="45"/>
      <c r="C954" s="45"/>
      <c r="D954" s="45"/>
      <c r="E954" s="45"/>
      <c r="F954" s="45"/>
      <c r="G954" s="45"/>
      <c r="H954" s="45"/>
      <c r="I954" s="45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  <c r="Z954" s="45"/>
    </row>
    <row r="955" spans="1:26" ht="14.25" customHeight="1" x14ac:dyDescent="0.3">
      <c r="A955" s="45"/>
      <c r="B955" s="45"/>
      <c r="C955" s="45"/>
      <c r="D955" s="45"/>
      <c r="E955" s="45"/>
      <c r="F955" s="45"/>
      <c r="G955" s="45"/>
      <c r="H955" s="45"/>
      <c r="I955" s="45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  <c r="Z955" s="45"/>
    </row>
    <row r="956" spans="1:26" ht="14.25" customHeight="1" x14ac:dyDescent="0.3">
      <c r="A956" s="45"/>
      <c r="B956" s="45"/>
      <c r="C956" s="45"/>
      <c r="D956" s="45"/>
      <c r="E956" s="45"/>
      <c r="F956" s="45"/>
      <c r="G956" s="45"/>
      <c r="H956" s="45"/>
      <c r="I956" s="45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  <c r="Z956" s="45"/>
    </row>
    <row r="957" spans="1:26" ht="14.25" customHeight="1" x14ac:dyDescent="0.3">
      <c r="A957" s="45"/>
      <c r="B957" s="45"/>
      <c r="C957" s="45"/>
      <c r="D957" s="45"/>
      <c r="E957" s="45"/>
      <c r="F957" s="45"/>
      <c r="G957" s="45"/>
      <c r="H957" s="45"/>
      <c r="I957" s="45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  <c r="Z957" s="45"/>
    </row>
    <row r="958" spans="1:26" ht="14.25" customHeight="1" x14ac:dyDescent="0.3">
      <c r="A958" s="45"/>
      <c r="B958" s="45"/>
      <c r="C958" s="45"/>
      <c r="D958" s="45"/>
      <c r="E958" s="45"/>
      <c r="F958" s="45"/>
      <c r="G958" s="45"/>
      <c r="H958" s="45"/>
      <c r="I958" s="45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  <c r="Z958" s="45"/>
    </row>
    <row r="959" spans="1:26" ht="14.25" customHeight="1" x14ac:dyDescent="0.3">
      <c r="A959" s="45"/>
      <c r="B959" s="45"/>
      <c r="C959" s="45"/>
      <c r="D959" s="45"/>
      <c r="E959" s="45"/>
      <c r="F959" s="45"/>
      <c r="G959" s="45"/>
      <c r="H959" s="45"/>
      <c r="I959" s="45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  <c r="Z959" s="45"/>
    </row>
    <row r="960" spans="1:26" ht="14.25" customHeight="1" x14ac:dyDescent="0.3">
      <c r="A960" s="45"/>
      <c r="B960" s="45"/>
      <c r="C960" s="45"/>
      <c r="D960" s="45"/>
      <c r="E960" s="45"/>
      <c r="F960" s="45"/>
      <c r="G960" s="45"/>
      <c r="H960" s="45"/>
      <c r="I960" s="45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  <c r="Z960" s="45"/>
    </row>
    <row r="961" spans="1:26" ht="14.25" customHeight="1" x14ac:dyDescent="0.3">
      <c r="A961" s="45"/>
      <c r="B961" s="45"/>
      <c r="C961" s="45"/>
      <c r="D961" s="45"/>
      <c r="E961" s="45"/>
      <c r="F961" s="4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  <c r="Z961" s="45"/>
    </row>
    <row r="962" spans="1:26" ht="14.25" customHeight="1" x14ac:dyDescent="0.3">
      <c r="A962" s="45"/>
      <c r="B962" s="45"/>
      <c r="C962" s="45"/>
      <c r="D962" s="45"/>
      <c r="E962" s="45"/>
      <c r="F962" s="45"/>
      <c r="G962" s="45"/>
      <c r="H962" s="45"/>
      <c r="I962" s="45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  <c r="Z962" s="45"/>
    </row>
    <row r="963" spans="1:26" ht="14.25" customHeight="1" x14ac:dyDescent="0.3">
      <c r="A963" s="45"/>
      <c r="B963" s="45"/>
      <c r="C963" s="45"/>
      <c r="D963" s="45"/>
      <c r="E963" s="45"/>
      <c r="F963" s="45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  <c r="Z963" s="45"/>
    </row>
    <row r="964" spans="1:26" ht="14.25" customHeight="1" x14ac:dyDescent="0.3">
      <c r="A964" s="45"/>
      <c r="B964" s="45"/>
      <c r="C964" s="45"/>
      <c r="D964" s="45"/>
      <c r="E964" s="45"/>
      <c r="F964" s="45"/>
      <c r="G964" s="45"/>
      <c r="H964" s="45"/>
      <c r="I964" s="45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  <c r="Z964" s="45"/>
    </row>
    <row r="965" spans="1:26" ht="14.25" customHeight="1" x14ac:dyDescent="0.3">
      <c r="A965" s="45"/>
      <c r="B965" s="45"/>
      <c r="C965" s="45"/>
      <c r="D965" s="45"/>
      <c r="E965" s="45"/>
      <c r="F965" s="45"/>
      <c r="G965" s="45"/>
      <c r="H965" s="45"/>
      <c r="I965" s="45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  <c r="Z965" s="45"/>
    </row>
    <row r="966" spans="1:26" ht="14.25" customHeight="1" x14ac:dyDescent="0.3">
      <c r="A966" s="45"/>
      <c r="B966" s="45"/>
      <c r="C966" s="45"/>
      <c r="D966" s="45"/>
      <c r="E966" s="45"/>
      <c r="F966" s="45"/>
      <c r="G966" s="45"/>
      <c r="H966" s="45"/>
      <c r="I966" s="45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  <c r="Z966" s="45"/>
    </row>
    <row r="967" spans="1:26" ht="14.25" customHeight="1" x14ac:dyDescent="0.3">
      <c r="A967" s="45"/>
      <c r="B967" s="45"/>
      <c r="C967" s="45"/>
      <c r="D967" s="45"/>
      <c r="E967" s="45"/>
      <c r="F967" s="45"/>
      <c r="G967" s="45"/>
      <c r="H967" s="45"/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  <c r="Z967" s="45"/>
    </row>
    <row r="968" spans="1:26" ht="14.25" customHeight="1" x14ac:dyDescent="0.3">
      <c r="A968" s="45"/>
      <c r="B968" s="45"/>
      <c r="C968" s="45"/>
      <c r="D968" s="45"/>
      <c r="E968" s="45"/>
      <c r="F968" s="45"/>
      <c r="G968" s="45"/>
      <c r="H968" s="45"/>
      <c r="I968" s="45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  <c r="Z968" s="45"/>
    </row>
    <row r="969" spans="1:26" ht="14.25" customHeight="1" x14ac:dyDescent="0.3">
      <c r="A969" s="45"/>
      <c r="B969" s="45"/>
      <c r="C969" s="45"/>
      <c r="D969" s="45"/>
      <c r="E969" s="45"/>
      <c r="F969" s="45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  <c r="Z969" s="45"/>
    </row>
    <row r="970" spans="1:26" ht="14.25" customHeight="1" x14ac:dyDescent="0.3">
      <c r="A970" s="45"/>
      <c r="B970" s="45"/>
      <c r="C970" s="45"/>
      <c r="D970" s="45"/>
      <c r="E970" s="45"/>
      <c r="F970" s="45"/>
      <c r="G970" s="45"/>
      <c r="H970" s="45"/>
      <c r="I970" s="45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  <c r="Z970" s="45"/>
    </row>
    <row r="971" spans="1:26" ht="14.25" customHeight="1" x14ac:dyDescent="0.3">
      <c r="A971" s="45"/>
      <c r="B971" s="45"/>
      <c r="C971" s="45"/>
      <c r="D971" s="45"/>
      <c r="E971" s="45"/>
      <c r="F971" s="45"/>
      <c r="G971" s="45"/>
      <c r="H971" s="45"/>
      <c r="I971" s="45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  <c r="Z971" s="45"/>
    </row>
    <row r="972" spans="1:26" ht="14.25" customHeight="1" x14ac:dyDescent="0.3">
      <c r="A972" s="45"/>
      <c r="B972" s="45"/>
      <c r="C972" s="45"/>
      <c r="D972" s="45"/>
      <c r="E972" s="45"/>
      <c r="F972" s="45"/>
      <c r="G972" s="45"/>
      <c r="H972" s="45"/>
      <c r="I972" s="45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  <c r="Z972" s="45"/>
    </row>
    <row r="973" spans="1:26" ht="14.25" customHeight="1" x14ac:dyDescent="0.3">
      <c r="A973" s="45"/>
      <c r="B973" s="45"/>
      <c r="C973" s="45"/>
      <c r="D973" s="45"/>
      <c r="E973" s="45"/>
      <c r="F973" s="45"/>
      <c r="G973" s="45"/>
      <c r="H973" s="45"/>
      <c r="I973" s="45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  <c r="Z973" s="45"/>
    </row>
    <row r="974" spans="1:26" ht="14.25" customHeight="1" x14ac:dyDescent="0.3">
      <c r="A974" s="45"/>
      <c r="B974" s="45"/>
      <c r="C974" s="45"/>
      <c r="D974" s="45"/>
      <c r="E974" s="45"/>
      <c r="F974" s="45"/>
      <c r="G974" s="45"/>
      <c r="H974" s="45"/>
      <c r="I974" s="45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  <c r="Z974" s="45"/>
    </row>
    <row r="975" spans="1:26" ht="14.25" customHeight="1" x14ac:dyDescent="0.3">
      <c r="A975" s="45"/>
      <c r="B975" s="45"/>
      <c r="C975" s="45"/>
      <c r="D975" s="45"/>
      <c r="E975" s="45"/>
      <c r="F975" s="45"/>
      <c r="G975" s="45"/>
      <c r="H975" s="45"/>
      <c r="I975" s="45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  <c r="Z975" s="45"/>
    </row>
    <row r="976" spans="1:26" ht="14.25" customHeight="1" x14ac:dyDescent="0.3">
      <c r="A976" s="45"/>
      <c r="B976" s="45"/>
      <c r="C976" s="45"/>
      <c r="D976" s="45"/>
      <c r="E976" s="45"/>
      <c r="F976" s="45"/>
      <c r="G976" s="45"/>
      <c r="H976" s="45"/>
      <c r="I976" s="45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  <c r="Z976" s="45"/>
    </row>
    <row r="977" spans="1:26" ht="14.25" customHeight="1" x14ac:dyDescent="0.3">
      <c r="A977" s="45"/>
      <c r="B977" s="45"/>
      <c r="C977" s="45"/>
      <c r="D977" s="45"/>
      <c r="E977" s="45"/>
      <c r="F977" s="45"/>
      <c r="G977" s="45"/>
      <c r="H977" s="45"/>
      <c r="I977" s="45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  <c r="Z977" s="45"/>
    </row>
    <row r="978" spans="1:26" ht="14.25" customHeight="1" x14ac:dyDescent="0.3">
      <c r="A978" s="45"/>
      <c r="B978" s="45"/>
      <c r="C978" s="45"/>
      <c r="D978" s="45"/>
      <c r="E978" s="45"/>
      <c r="F978" s="45"/>
      <c r="G978" s="45"/>
      <c r="H978" s="45"/>
      <c r="I978" s="45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  <c r="Z978" s="45"/>
    </row>
    <row r="979" spans="1:26" ht="14.25" customHeight="1" x14ac:dyDescent="0.3">
      <c r="A979" s="45"/>
      <c r="B979" s="45"/>
      <c r="C979" s="45"/>
      <c r="D979" s="45"/>
      <c r="E979" s="45"/>
      <c r="F979" s="45"/>
      <c r="G979" s="45"/>
      <c r="H979" s="45"/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  <c r="Z979" s="45"/>
    </row>
    <row r="980" spans="1:26" ht="14.25" customHeight="1" x14ac:dyDescent="0.3">
      <c r="A980" s="45"/>
      <c r="B980" s="45"/>
      <c r="C980" s="45"/>
      <c r="D980" s="45"/>
      <c r="E980" s="45"/>
      <c r="F980" s="45"/>
      <c r="G980" s="45"/>
      <c r="H980" s="45"/>
      <c r="I980" s="45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  <c r="Z980" s="45"/>
    </row>
    <row r="981" spans="1:26" ht="14.25" customHeight="1" x14ac:dyDescent="0.3">
      <c r="A981" s="45"/>
      <c r="B981" s="45"/>
      <c r="C981" s="45"/>
      <c r="D981" s="45"/>
      <c r="E981" s="45"/>
      <c r="F981" s="45"/>
      <c r="G981" s="45"/>
      <c r="H981" s="45"/>
      <c r="I981" s="45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  <c r="Z981" s="45"/>
    </row>
    <row r="982" spans="1:26" ht="14.25" customHeight="1" x14ac:dyDescent="0.3">
      <c r="A982" s="45"/>
      <c r="B982" s="45"/>
      <c r="C982" s="45"/>
      <c r="D982" s="45"/>
      <c r="E982" s="45"/>
      <c r="F982" s="45"/>
      <c r="G982" s="45"/>
      <c r="H982" s="45"/>
      <c r="I982" s="45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  <c r="Z982" s="45"/>
    </row>
    <row r="983" spans="1:26" ht="14.25" customHeight="1" x14ac:dyDescent="0.3">
      <c r="A983" s="45"/>
      <c r="B983" s="45"/>
      <c r="C983" s="45"/>
      <c r="D983" s="45"/>
      <c r="E983" s="45"/>
      <c r="F983" s="45"/>
      <c r="G983" s="45"/>
      <c r="H983" s="45"/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  <c r="Z983" s="45"/>
    </row>
    <row r="984" spans="1:26" ht="14.25" customHeight="1" x14ac:dyDescent="0.3">
      <c r="A984" s="45"/>
      <c r="B984" s="45"/>
      <c r="C984" s="45"/>
      <c r="D984" s="45"/>
      <c r="E984" s="45"/>
      <c r="F984" s="45"/>
      <c r="G984" s="45"/>
      <c r="H984" s="45"/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  <c r="Z984" s="45"/>
    </row>
    <row r="985" spans="1:26" ht="14.25" customHeight="1" x14ac:dyDescent="0.3">
      <c r="A985" s="45"/>
      <c r="B985" s="45"/>
      <c r="C985" s="45"/>
      <c r="D985" s="45"/>
      <c r="E985" s="45"/>
      <c r="F985" s="45"/>
      <c r="G985" s="45"/>
      <c r="H985" s="45"/>
      <c r="I985" s="45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  <c r="Z985" s="45"/>
    </row>
    <row r="986" spans="1:26" ht="14.25" customHeight="1" x14ac:dyDescent="0.3">
      <c r="A986" s="45"/>
      <c r="B986" s="45"/>
      <c r="C986" s="45"/>
      <c r="D986" s="45"/>
      <c r="E986" s="45"/>
      <c r="F986" s="45"/>
      <c r="G986" s="45"/>
      <c r="H986" s="45"/>
      <c r="I986" s="45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  <c r="Z986" s="45"/>
    </row>
    <row r="987" spans="1:26" ht="14.25" customHeight="1" x14ac:dyDescent="0.3">
      <c r="A987" s="45"/>
      <c r="B987" s="45"/>
      <c r="C987" s="45"/>
      <c r="D987" s="45"/>
      <c r="E987" s="45"/>
      <c r="F987" s="45"/>
      <c r="G987" s="45"/>
      <c r="H987" s="45"/>
      <c r="I987" s="45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  <c r="Z987" s="45"/>
    </row>
    <row r="988" spans="1:26" ht="14.25" customHeight="1" x14ac:dyDescent="0.3">
      <c r="A988" s="45"/>
      <c r="B988" s="45"/>
      <c r="C988" s="45"/>
      <c r="D988" s="45"/>
      <c r="E988" s="45"/>
      <c r="F988" s="45"/>
      <c r="G988" s="45"/>
      <c r="H988" s="45"/>
      <c r="I988" s="45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  <c r="Z988" s="45"/>
    </row>
    <row r="989" spans="1:26" ht="14.25" customHeight="1" x14ac:dyDescent="0.3">
      <c r="A989" s="45"/>
      <c r="B989" s="45"/>
      <c r="C989" s="45"/>
      <c r="D989" s="45"/>
      <c r="E989" s="45"/>
      <c r="F989" s="45"/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  <c r="Z989" s="45"/>
    </row>
    <row r="990" spans="1:26" ht="14.25" customHeight="1" x14ac:dyDescent="0.3">
      <c r="A990" s="45"/>
      <c r="B990" s="45"/>
      <c r="C990" s="45"/>
      <c r="D990" s="45"/>
      <c r="E990" s="45"/>
      <c r="F990" s="45"/>
      <c r="G990" s="45"/>
      <c r="H990" s="45"/>
      <c r="I990" s="45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  <c r="Z990" s="45"/>
    </row>
    <row r="991" spans="1:26" ht="14.25" customHeight="1" x14ac:dyDescent="0.3">
      <c r="A991" s="45"/>
      <c r="B991" s="45"/>
      <c r="C991" s="45"/>
      <c r="D991" s="45"/>
      <c r="E991" s="45"/>
      <c r="F991" s="45"/>
      <c r="G991" s="45"/>
      <c r="H991" s="45"/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  <c r="Z991" s="45"/>
    </row>
    <row r="992" spans="1:26" ht="14.25" customHeight="1" x14ac:dyDescent="0.3">
      <c r="A992" s="45"/>
      <c r="B992" s="45"/>
      <c r="C992" s="45"/>
      <c r="D992" s="45"/>
      <c r="E992" s="45"/>
      <c r="F992" s="45"/>
      <c r="G992" s="45"/>
      <c r="H992" s="45"/>
      <c r="I992" s="45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45"/>
      <c r="Z992" s="45"/>
    </row>
    <row r="993" spans="1:26" ht="14.25" customHeight="1" x14ac:dyDescent="0.3">
      <c r="A993" s="45"/>
      <c r="B993" s="45"/>
      <c r="C993" s="45"/>
      <c r="D993" s="45"/>
      <c r="E993" s="45"/>
      <c r="F993" s="45"/>
      <c r="G993" s="45"/>
      <c r="H993" s="45"/>
      <c r="I993" s="45"/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  <c r="W993" s="45"/>
      <c r="X993" s="45"/>
      <c r="Y993" s="45"/>
      <c r="Z993" s="45"/>
    </row>
    <row r="994" spans="1:26" ht="14.25" customHeight="1" x14ac:dyDescent="0.3">
      <c r="A994" s="45"/>
      <c r="B994" s="45"/>
      <c r="C994" s="45"/>
      <c r="D994" s="45"/>
      <c r="E994" s="45"/>
      <c r="F994" s="45"/>
      <c r="G994" s="45"/>
      <c r="H994" s="45"/>
      <c r="I994" s="45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  <c r="W994" s="45"/>
      <c r="X994" s="45"/>
      <c r="Y994" s="45"/>
      <c r="Z994" s="45"/>
    </row>
    <row r="995" spans="1:26" ht="14.25" customHeight="1" x14ac:dyDescent="0.3">
      <c r="A995" s="45"/>
      <c r="B995" s="45"/>
      <c r="C995" s="45"/>
      <c r="D995" s="45"/>
      <c r="E995" s="45"/>
      <c r="F995" s="45"/>
      <c r="G995" s="45"/>
      <c r="H995" s="45"/>
      <c r="I995" s="45"/>
      <c r="J995" s="45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  <c r="W995" s="45"/>
      <c r="X995" s="45"/>
      <c r="Y995" s="45"/>
      <c r="Z995" s="45"/>
    </row>
    <row r="996" spans="1:26" ht="14.25" customHeight="1" x14ac:dyDescent="0.3">
      <c r="A996" s="45"/>
      <c r="B996" s="45"/>
      <c r="C996" s="45"/>
      <c r="D996" s="45"/>
      <c r="E996" s="45"/>
      <c r="F996" s="45"/>
      <c r="G996" s="45"/>
      <c r="H996" s="45"/>
      <c r="I996" s="45"/>
      <c r="J996" s="45"/>
      <c r="K996" s="45"/>
      <c r="L996" s="45"/>
      <c r="M996" s="45"/>
      <c r="N996" s="45"/>
      <c r="O996" s="45"/>
      <c r="P996" s="45"/>
      <c r="Q996" s="45"/>
      <c r="R996" s="45"/>
      <c r="S996" s="45"/>
      <c r="T996" s="45"/>
      <c r="U996" s="45"/>
      <c r="V996" s="45"/>
      <c r="W996" s="45"/>
      <c r="X996" s="45"/>
      <c r="Y996" s="45"/>
      <c r="Z996" s="45"/>
    </row>
  </sheetData>
  <sheetProtection algorithmName="SHA-512" hashValue="EsexlTx6Q/D91O+bIrRU3hwowrvNMbIGKwbGYgIAH2WzZJjfDzuIj6yANQ9NfUkBKn7pw3W+BH6KmsQEbTi7VQ==" saltValue="5zNcsOwuFryT1nDf3PTC6Q==" spinCount="100000" sheet="1" objects="1" scenarios="1"/>
  <mergeCells count="4">
    <mergeCell ref="A1:F1"/>
    <mergeCell ref="A2:F2"/>
    <mergeCell ref="B4:F4"/>
    <mergeCell ref="B6:F6"/>
  </mergeCells>
  <pageMargins left="0.7" right="0.7" top="0.75" bottom="0.75" header="0" footer="0"/>
  <pageSetup paperSize="9" scale="9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3C283-AC54-4679-8414-35A84B649CEE}">
  <dimension ref="A1:Z996"/>
  <sheetViews>
    <sheetView workbookViewId="0">
      <selection sqref="A1:I1"/>
    </sheetView>
  </sheetViews>
  <sheetFormatPr baseColWidth="10" defaultColWidth="14.44140625" defaultRowHeight="15" customHeight="1" x14ac:dyDescent="0.3"/>
  <cols>
    <col min="1" max="1" width="50.21875" customWidth="1"/>
    <col min="2" max="2" width="12.21875" customWidth="1"/>
    <col min="3" max="3" width="12.5546875" customWidth="1"/>
    <col min="4" max="5" width="12.77734375" customWidth="1"/>
    <col min="6" max="6" width="12.6640625" customWidth="1"/>
    <col min="7" max="7" width="13.21875" customWidth="1"/>
    <col min="8" max="8" width="12.88671875" customWidth="1"/>
    <col min="9" max="9" width="15.33203125" customWidth="1"/>
    <col min="10" max="26" width="10.77734375" customWidth="1"/>
  </cols>
  <sheetData>
    <row r="1" spans="1:26" ht="18" customHeight="1" x14ac:dyDescent="0.3">
      <c r="A1" s="500" t="s">
        <v>134</v>
      </c>
      <c r="B1" s="493"/>
      <c r="C1" s="493"/>
      <c r="D1" s="493"/>
      <c r="E1" s="493"/>
      <c r="F1" s="493"/>
      <c r="G1" s="493"/>
      <c r="H1" s="493"/>
      <c r="I1" s="494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4.25" customHeight="1" x14ac:dyDescent="0.3">
      <c r="A2" s="501" t="s">
        <v>115</v>
      </c>
      <c r="B2" s="483"/>
      <c r="C2" s="483"/>
      <c r="D2" s="483"/>
      <c r="E2" s="483"/>
      <c r="F2" s="483"/>
      <c r="G2" s="483"/>
      <c r="H2" s="483"/>
      <c r="I2" s="496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7.5" customHeight="1" x14ac:dyDescent="0.3">
      <c r="A3" s="46"/>
      <c r="B3" s="47"/>
      <c r="C3" s="47"/>
      <c r="D3" s="47"/>
      <c r="E3" s="48"/>
      <c r="F3" s="48"/>
      <c r="G3" s="48"/>
      <c r="H3" s="48"/>
      <c r="I3" s="49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</row>
    <row r="4" spans="1:26" ht="14.25" customHeight="1" x14ac:dyDescent="0.3">
      <c r="A4" s="50" t="s">
        <v>0</v>
      </c>
      <c r="B4" s="497">
        <f>'A) Desglose por concepto'!C4</f>
        <v>0</v>
      </c>
      <c r="C4" s="486"/>
      <c r="D4" s="486"/>
      <c r="E4" s="486"/>
      <c r="F4" s="486"/>
      <c r="G4" s="486"/>
      <c r="H4" s="486"/>
      <c r="I4" s="502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</row>
    <row r="5" spans="1:26" ht="8.25" customHeight="1" x14ac:dyDescent="0.3">
      <c r="A5" s="51"/>
      <c r="B5" s="52"/>
      <c r="C5" s="52"/>
      <c r="D5" s="52"/>
      <c r="E5" s="53"/>
      <c r="F5" s="53"/>
      <c r="G5" s="53"/>
      <c r="H5" s="53"/>
      <c r="I5" s="54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</row>
    <row r="6" spans="1:26" ht="14.25" customHeight="1" x14ac:dyDescent="0.3">
      <c r="A6" s="55" t="s">
        <v>85</v>
      </c>
      <c r="B6" s="497">
        <f>'A) Desglose por concepto'!C6</f>
        <v>0</v>
      </c>
      <c r="C6" s="486"/>
      <c r="D6" s="486"/>
      <c r="E6" s="486"/>
      <c r="F6" s="486"/>
      <c r="G6" s="486"/>
      <c r="H6" s="486"/>
      <c r="I6" s="502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</row>
    <row r="7" spans="1:26" ht="9" customHeight="1" thickBot="1" x14ac:dyDescent="0.35">
      <c r="A7" s="56"/>
      <c r="B7" s="57"/>
      <c r="C7" s="57"/>
      <c r="D7" s="57"/>
      <c r="E7" s="58"/>
      <c r="F7" s="58"/>
      <c r="G7" s="58"/>
      <c r="H7" s="58"/>
      <c r="I7" s="59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 spans="1:26" ht="7.5" customHeight="1" x14ac:dyDescent="0.3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</row>
    <row r="9" spans="1:26" s="1" customFormat="1" ht="15" customHeight="1" x14ac:dyDescent="0.25">
      <c r="B9" s="503" t="s">
        <v>109</v>
      </c>
      <c r="C9" s="505" t="s">
        <v>110</v>
      </c>
      <c r="D9" s="506"/>
      <c r="E9" s="506"/>
      <c r="F9" s="506"/>
      <c r="G9" s="506"/>
      <c r="H9" s="507"/>
    </row>
    <row r="10" spans="1:26" s="1" customFormat="1" ht="14.25" customHeight="1" x14ac:dyDescent="0.25">
      <c r="B10" s="504"/>
      <c r="C10" s="505" t="s">
        <v>6</v>
      </c>
      <c r="D10" s="506"/>
      <c r="E10" s="507"/>
      <c r="F10" s="505" t="s">
        <v>7</v>
      </c>
      <c r="G10" s="506"/>
      <c r="H10" s="507"/>
    </row>
    <row r="11" spans="1:26" s="1" customFormat="1" ht="14.25" customHeight="1" x14ac:dyDescent="0.25">
      <c r="A11" s="60" t="s">
        <v>43</v>
      </c>
      <c r="B11" s="60" t="s">
        <v>111</v>
      </c>
      <c r="C11" s="60" t="s">
        <v>111</v>
      </c>
      <c r="D11" s="60" t="s">
        <v>50</v>
      </c>
      <c r="E11" s="60" t="s">
        <v>95</v>
      </c>
      <c r="F11" s="60" t="s">
        <v>111</v>
      </c>
      <c r="G11" s="60" t="s">
        <v>50</v>
      </c>
      <c r="H11" s="60" t="s">
        <v>95</v>
      </c>
    </row>
    <row r="12" spans="1:26" s="1" customFormat="1" ht="14.25" customHeight="1" x14ac:dyDescent="0.25">
      <c r="A12" s="61" t="s">
        <v>112</v>
      </c>
      <c r="B12" s="180">
        <f>'A) Desglose por concepto'!C13</f>
        <v>0</v>
      </c>
      <c r="C12" s="62">
        <f>'A) Desglose por concepto'!E13</f>
        <v>0</v>
      </c>
      <c r="D12" s="62">
        <f>'A) Desglose por concepto'!F13</f>
        <v>0</v>
      </c>
      <c r="E12" s="63">
        <f>C12+D12</f>
        <v>0</v>
      </c>
      <c r="F12" s="62">
        <f>'A) Desglose por concepto'!G13</f>
        <v>0</v>
      </c>
      <c r="G12" s="62">
        <f>'A) Desglose por concepto'!H13</f>
        <v>0</v>
      </c>
      <c r="H12" s="63">
        <f>F12+G12</f>
        <v>0</v>
      </c>
      <c r="I12" s="64"/>
    </row>
    <row r="13" spans="1:26" s="1" customFormat="1" ht="14.25" customHeight="1" x14ac:dyDescent="0.25">
      <c r="A13" s="61" t="s">
        <v>116</v>
      </c>
      <c r="B13" s="180">
        <f>'A) Desglose por concepto'!C18</f>
        <v>0</v>
      </c>
      <c r="C13" s="62">
        <f>'A) Desglose por concepto'!E18</f>
        <v>0</v>
      </c>
      <c r="D13" s="62">
        <f>'A) Desglose por concepto'!F18</f>
        <v>0</v>
      </c>
      <c r="E13" s="63">
        <f t="shared" ref="E13:E15" si="0">C13+D13</f>
        <v>0</v>
      </c>
      <c r="F13" s="62">
        <f>'A) Desglose por concepto'!G18</f>
        <v>0</v>
      </c>
      <c r="G13" s="62">
        <f>'A) Desglose por concepto'!H18</f>
        <v>0</v>
      </c>
      <c r="H13" s="63">
        <f t="shared" ref="H13:H15" si="1">F13+G13</f>
        <v>0</v>
      </c>
      <c r="I13" s="64"/>
    </row>
    <row r="14" spans="1:26" s="1" customFormat="1" ht="14.25" customHeight="1" x14ac:dyDescent="0.25">
      <c r="A14" s="61" t="s">
        <v>117</v>
      </c>
      <c r="B14" s="180">
        <f>'A) Desglose por concepto'!C33</f>
        <v>0</v>
      </c>
      <c r="C14" s="62">
        <f>'A) Desglose por concepto'!E33</f>
        <v>0</v>
      </c>
      <c r="D14" s="62">
        <f>'A) Desglose por concepto'!F33</f>
        <v>0</v>
      </c>
      <c r="E14" s="63">
        <f t="shared" si="0"/>
        <v>0</v>
      </c>
      <c r="F14" s="62">
        <f>'A) Desglose por concepto'!G33</f>
        <v>0</v>
      </c>
      <c r="G14" s="62">
        <f>'A) Desglose por concepto'!H33</f>
        <v>0</v>
      </c>
      <c r="H14" s="63">
        <f t="shared" si="1"/>
        <v>0</v>
      </c>
      <c r="I14" s="64"/>
    </row>
    <row r="15" spans="1:26" s="1" customFormat="1" ht="14.25" customHeight="1" x14ac:dyDescent="0.25">
      <c r="A15" s="61" t="s">
        <v>118</v>
      </c>
      <c r="B15" s="180">
        <f>'A) Desglose por concepto'!C41</f>
        <v>0</v>
      </c>
      <c r="C15" s="62">
        <f>'A) Desglose por concepto'!E41</f>
        <v>0</v>
      </c>
      <c r="D15" s="62">
        <f>'A) Desglose por concepto'!F41</f>
        <v>0</v>
      </c>
      <c r="E15" s="63">
        <f t="shared" si="0"/>
        <v>0</v>
      </c>
      <c r="F15" s="62">
        <f>'A) Desglose por concepto'!G41</f>
        <v>0</v>
      </c>
      <c r="G15" s="62">
        <f>'A) Desglose por concepto'!H41</f>
        <v>0</v>
      </c>
      <c r="H15" s="63">
        <f t="shared" si="1"/>
        <v>0</v>
      </c>
      <c r="I15" s="64"/>
    </row>
    <row r="16" spans="1:26" s="1" customFormat="1" ht="14.25" customHeight="1" x14ac:dyDescent="0.25">
      <c r="A16" s="61" t="s">
        <v>140</v>
      </c>
      <c r="B16" s="180">
        <f>'A) Desglose por concepto'!C49</f>
        <v>0</v>
      </c>
      <c r="C16" s="62">
        <f>'A) Desglose por concepto'!E49</f>
        <v>0</v>
      </c>
      <c r="D16" s="62">
        <f>'A) Desglose por concepto'!F49</f>
        <v>0</v>
      </c>
      <c r="E16" s="63">
        <f t="shared" ref="E16" si="2">C16+D16</f>
        <v>0</v>
      </c>
      <c r="F16" s="62">
        <f>'A) Desglose por concepto'!G49</f>
        <v>0</v>
      </c>
      <c r="G16" s="62">
        <f>'A) Desglose por concepto'!H49</f>
        <v>0</v>
      </c>
      <c r="H16" s="63">
        <f>F16+G16</f>
        <v>0</v>
      </c>
      <c r="I16" s="64"/>
    </row>
    <row r="17" spans="1:26" s="1" customFormat="1" ht="14.25" customHeight="1" x14ac:dyDescent="0.25">
      <c r="A17" s="149" t="s">
        <v>108</v>
      </c>
      <c r="B17" s="65">
        <f>SUM(B12:B16)</f>
        <v>0</v>
      </c>
      <c r="C17" s="65">
        <f t="shared" ref="C17:D17" si="3">SUM(C12:C16)</f>
        <v>0</v>
      </c>
      <c r="D17" s="65">
        <f t="shared" si="3"/>
        <v>0</v>
      </c>
      <c r="E17" s="65">
        <f>SUM(E12:E16)</f>
        <v>0</v>
      </c>
      <c r="F17" s="65">
        <f>SUM(F12:F16)</f>
        <v>0</v>
      </c>
      <c r="G17" s="65">
        <f>SUM(G12:G16)</f>
        <v>0</v>
      </c>
      <c r="H17" s="65">
        <f>SUM(H12:H16)</f>
        <v>0</v>
      </c>
      <c r="I17" s="66">
        <f>SUM(B17,E17,H17)</f>
        <v>0</v>
      </c>
    </row>
    <row r="18" spans="1:26" s="1" customFormat="1" ht="14.25" customHeight="1" x14ac:dyDescent="0.25">
      <c r="I18" s="67" t="s">
        <v>113</v>
      </c>
    </row>
    <row r="19" spans="1:26" s="1" customFormat="1" ht="14.25" customHeight="1" x14ac:dyDescent="0.25"/>
    <row r="20" spans="1:26" s="1" customFormat="1" ht="14.25" customHeight="1" x14ac:dyDescent="0.25"/>
    <row r="21" spans="1:26" s="1" customFormat="1" ht="14.25" customHeight="1" x14ac:dyDescent="0.25"/>
    <row r="22" spans="1:26" ht="14.25" customHeight="1" x14ac:dyDescent="0.3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</row>
    <row r="23" spans="1:26" ht="14.25" customHeight="1" x14ac:dyDescent="0.3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</row>
    <row r="24" spans="1:26" ht="14.25" customHeight="1" x14ac:dyDescent="0.3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</row>
    <row r="25" spans="1:26" ht="14.25" customHeight="1" x14ac:dyDescent="0.3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</row>
    <row r="26" spans="1:26" ht="14.25" customHeight="1" x14ac:dyDescent="0.3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</row>
    <row r="27" spans="1:26" ht="14.25" customHeight="1" x14ac:dyDescent="0.3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</row>
    <row r="28" spans="1:26" ht="14.25" customHeight="1" x14ac:dyDescent="0.3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</row>
    <row r="29" spans="1:26" ht="14.25" customHeight="1" x14ac:dyDescent="0.3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</row>
    <row r="30" spans="1:26" ht="14.25" customHeight="1" x14ac:dyDescent="0.3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</row>
    <row r="31" spans="1:26" ht="14.25" customHeight="1" x14ac:dyDescent="0.3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</row>
    <row r="32" spans="1:26" ht="14.25" customHeight="1" x14ac:dyDescent="0.3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</row>
    <row r="33" spans="1:26" ht="14.25" customHeight="1" x14ac:dyDescent="0.3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</row>
    <row r="34" spans="1:26" ht="14.25" customHeight="1" x14ac:dyDescent="0.3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</row>
    <row r="35" spans="1:26" ht="14.25" customHeight="1" x14ac:dyDescent="0.3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</row>
    <row r="36" spans="1:26" ht="14.25" customHeight="1" x14ac:dyDescent="0.3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</row>
    <row r="37" spans="1:26" ht="14.25" customHeight="1" x14ac:dyDescent="0.3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</row>
    <row r="38" spans="1:26" ht="14.25" customHeight="1" x14ac:dyDescent="0.3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</row>
    <row r="39" spans="1:26" ht="14.25" customHeight="1" x14ac:dyDescent="0.3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</row>
    <row r="40" spans="1:26" ht="14.25" customHeight="1" x14ac:dyDescent="0.3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</row>
    <row r="41" spans="1:26" ht="14.25" customHeight="1" x14ac:dyDescent="0.3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</row>
    <row r="42" spans="1:26" ht="14.25" customHeight="1" x14ac:dyDescent="0.3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</row>
    <row r="43" spans="1:26" ht="14.25" customHeight="1" x14ac:dyDescent="0.3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</row>
    <row r="44" spans="1:26" ht="14.25" customHeight="1" x14ac:dyDescent="0.3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</row>
    <row r="45" spans="1:26" ht="14.25" customHeight="1" x14ac:dyDescent="0.3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</row>
    <row r="46" spans="1:26" ht="14.25" customHeight="1" x14ac:dyDescent="0.3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</row>
    <row r="47" spans="1:26" ht="14.25" customHeight="1" x14ac:dyDescent="0.3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</row>
    <row r="48" spans="1:26" ht="14.25" customHeight="1" x14ac:dyDescent="0.3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</row>
    <row r="49" spans="1:26" ht="14.25" customHeight="1" x14ac:dyDescent="0.3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</row>
    <row r="50" spans="1:26" ht="14.25" customHeight="1" x14ac:dyDescent="0.3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</row>
    <row r="51" spans="1:26" ht="14.25" customHeight="1" x14ac:dyDescent="0.3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</row>
    <row r="52" spans="1:26" ht="14.25" customHeight="1" x14ac:dyDescent="0.3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</row>
    <row r="53" spans="1:26" ht="14.25" customHeight="1" x14ac:dyDescent="0.3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</row>
    <row r="54" spans="1:26" ht="14.25" customHeight="1" x14ac:dyDescent="0.3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</row>
    <row r="55" spans="1:26" ht="14.25" customHeight="1" x14ac:dyDescent="0.3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</row>
    <row r="56" spans="1:26" ht="14.25" customHeight="1" x14ac:dyDescent="0.3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</row>
    <row r="57" spans="1:26" ht="14.25" customHeight="1" x14ac:dyDescent="0.3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</row>
    <row r="58" spans="1:26" ht="14.25" customHeight="1" x14ac:dyDescent="0.3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</row>
    <row r="59" spans="1:26" ht="14.25" customHeight="1" x14ac:dyDescent="0.3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</row>
    <row r="60" spans="1:26" ht="14.25" customHeight="1" x14ac:dyDescent="0.3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</row>
    <row r="61" spans="1:26" ht="14.25" customHeight="1" x14ac:dyDescent="0.3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</row>
    <row r="62" spans="1:26" ht="14.25" customHeight="1" x14ac:dyDescent="0.3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</row>
    <row r="63" spans="1:26" ht="14.25" customHeight="1" x14ac:dyDescent="0.3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</row>
    <row r="64" spans="1:26" ht="14.25" customHeight="1" x14ac:dyDescent="0.3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</row>
    <row r="65" spans="1:26" ht="14.25" customHeight="1" x14ac:dyDescent="0.3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</row>
    <row r="66" spans="1:26" ht="14.25" customHeight="1" x14ac:dyDescent="0.3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</row>
    <row r="67" spans="1:26" ht="14.25" customHeight="1" x14ac:dyDescent="0.3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</row>
    <row r="68" spans="1:26" ht="14.25" customHeight="1" x14ac:dyDescent="0.3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</row>
    <row r="69" spans="1:26" ht="14.25" customHeight="1" x14ac:dyDescent="0.3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</row>
    <row r="70" spans="1:26" ht="14.25" customHeight="1" x14ac:dyDescent="0.3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</row>
    <row r="71" spans="1:26" ht="14.25" customHeight="1" x14ac:dyDescent="0.3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</row>
    <row r="72" spans="1:26" ht="14.25" customHeight="1" x14ac:dyDescent="0.3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</row>
    <row r="73" spans="1:26" ht="14.25" customHeight="1" x14ac:dyDescent="0.3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</row>
    <row r="74" spans="1:26" ht="14.25" customHeight="1" x14ac:dyDescent="0.3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</row>
    <row r="75" spans="1:26" ht="14.25" customHeight="1" x14ac:dyDescent="0.3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</row>
    <row r="76" spans="1:26" ht="14.25" customHeight="1" x14ac:dyDescent="0.3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</row>
    <row r="77" spans="1:26" ht="14.25" customHeight="1" x14ac:dyDescent="0.3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</row>
    <row r="78" spans="1:26" ht="14.25" customHeight="1" x14ac:dyDescent="0.3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</row>
    <row r="79" spans="1:26" ht="14.25" customHeight="1" x14ac:dyDescent="0.3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</row>
    <row r="80" spans="1:26" ht="14.25" customHeight="1" x14ac:dyDescent="0.3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</row>
    <row r="81" spans="1:26" ht="14.25" customHeight="1" x14ac:dyDescent="0.3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</row>
    <row r="82" spans="1:26" ht="14.25" customHeight="1" x14ac:dyDescent="0.3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</row>
    <row r="83" spans="1:26" ht="14.25" customHeight="1" x14ac:dyDescent="0.3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</row>
    <row r="84" spans="1:26" ht="14.25" customHeight="1" x14ac:dyDescent="0.3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</row>
    <row r="85" spans="1:26" ht="14.25" customHeight="1" x14ac:dyDescent="0.3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</row>
    <row r="86" spans="1:26" ht="14.25" customHeight="1" x14ac:dyDescent="0.3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</row>
    <row r="87" spans="1:26" ht="14.25" customHeight="1" x14ac:dyDescent="0.3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</row>
    <row r="88" spans="1:26" ht="14.25" customHeight="1" x14ac:dyDescent="0.3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</row>
    <row r="89" spans="1:26" ht="14.25" customHeight="1" x14ac:dyDescent="0.3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</row>
    <row r="90" spans="1:26" ht="14.25" customHeight="1" x14ac:dyDescent="0.3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</row>
    <row r="91" spans="1:26" ht="14.25" customHeight="1" x14ac:dyDescent="0.3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</row>
    <row r="92" spans="1:26" ht="14.25" customHeight="1" x14ac:dyDescent="0.3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</row>
    <row r="93" spans="1:26" ht="14.25" customHeight="1" x14ac:dyDescent="0.3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</row>
    <row r="94" spans="1:26" ht="14.25" customHeight="1" x14ac:dyDescent="0.3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</row>
    <row r="95" spans="1:26" ht="14.25" customHeight="1" x14ac:dyDescent="0.3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</row>
    <row r="96" spans="1:26" ht="14.25" customHeight="1" x14ac:dyDescent="0.3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</row>
    <row r="97" spans="1:26" ht="14.25" customHeight="1" x14ac:dyDescent="0.3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</row>
    <row r="98" spans="1:26" ht="14.25" customHeight="1" x14ac:dyDescent="0.3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</row>
    <row r="99" spans="1:26" ht="14.25" customHeight="1" x14ac:dyDescent="0.3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</row>
    <row r="100" spans="1:26" ht="14.25" customHeight="1" x14ac:dyDescent="0.3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</row>
    <row r="101" spans="1:26" ht="14.25" customHeight="1" x14ac:dyDescent="0.3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</row>
    <row r="102" spans="1:26" ht="14.25" customHeight="1" x14ac:dyDescent="0.3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</row>
    <row r="103" spans="1:26" ht="14.25" customHeight="1" x14ac:dyDescent="0.3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</row>
    <row r="104" spans="1:26" ht="14.25" customHeight="1" x14ac:dyDescent="0.3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</row>
    <row r="105" spans="1:26" ht="14.25" customHeight="1" x14ac:dyDescent="0.3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</row>
    <row r="106" spans="1:26" ht="14.25" customHeight="1" x14ac:dyDescent="0.3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</row>
    <row r="107" spans="1:26" ht="14.25" customHeight="1" x14ac:dyDescent="0.3">
      <c r="A107" s="45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</row>
    <row r="108" spans="1:26" ht="14.25" customHeight="1" x14ac:dyDescent="0.3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</row>
    <row r="109" spans="1:26" ht="14.25" customHeight="1" x14ac:dyDescent="0.3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</row>
    <row r="110" spans="1:26" ht="14.25" customHeight="1" x14ac:dyDescent="0.3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</row>
    <row r="111" spans="1:26" ht="14.25" customHeight="1" x14ac:dyDescent="0.3">
      <c r="A111" s="45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</row>
    <row r="112" spans="1:26" ht="14.25" customHeight="1" x14ac:dyDescent="0.3">
      <c r="A112" s="45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</row>
    <row r="113" spans="1:26" ht="14.25" customHeight="1" x14ac:dyDescent="0.3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</row>
    <row r="114" spans="1:26" ht="14.25" customHeight="1" x14ac:dyDescent="0.3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</row>
    <row r="115" spans="1:26" ht="14.25" customHeight="1" x14ac:dyDescent="0.3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</row>
    <row r="116" spans="1:26" ht="14.25" customHeight="1" x14ac:dyDescent="0.3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</row>
    <row r="117" spans="1:26" ht="14.25" customHeight="1" x14ac:dyDescent="0.3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</row>
    <row r="118" spans="1:26" ht="14.25" customHeight="1" x14ac:dyDescent="0.3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</row>
    <row r="119" spans="1:26" ht="14.25" customHeight="1" x14ac:dyDescent="0.3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spans="1:26" ht="14.25" customHeight="1" x14ac:dyDescent="0.3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spans="1:26" ht="14.25" customHeight="1" x14ac:dyDescent="0.3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spans="1:26" ht="14.25" customHeight="1" x14ac:dyDescent="0.3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spans="1:26" ht="14.25" customHeight="1" x14ac:dyDescent="0.3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spans="1:26" ht="14.25" customHeight="1" x14ac:dyDescent="0.3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spans="1:26" ht="14.25" customHeight="1" x14ac:dyDescent="0.3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spans="1:26" ht="14.25" customHeight="1" x14ac:dyDescent="0.3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spans="1:26" ht="14.25" customHeight="1" x14ac:dyDescent="0.3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spans="1:26" ht="14.25" customHeight="1" x14ac:dyDescent="0.3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spans="1:26" ht="14.25" customHeight="1" x14ac:dyDescent="0.3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1:26" ht="14.25" customHeight="1" x14ac:dyDescent="0.3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1:26" ht="14.25" customHeight="1" x14ac:dyDescent="0.3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1:26" ht="14.25" customHeight="1" x14ac:dyDescent="0.3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spans="1:26" ht="14.25" customHeight="1" x14ac:dyDescent="0.3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spans="1:26" ht="14.25" customHeight="1" x14ac:dyDescent="0.3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1:26" ht="14.25" customHeight="1" x14ac:dyDescent="0.3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spans="1:26" ht="14.25" customHeight="1" x14ac:dyDescent="0.3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spans="1:26" ht="14.25" customHeight="1" x14ac:dyDescent="0.3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spans="1:26" ht="14.25" customHeight="1" x14ac:dyDescent="0.3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spans="1:26" ht="14.25" customHeight="1" x14ac:dyDescent="0.3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spans="1:26" ht="14.25" customHeight="1" x14ac:dyDescent="0.3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spans="1:26" ht="14.25" customHeight="1" x14ac:dyDescent="0.3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spans="1:26" ht="14.25" customHeight="1" x14ac:dyDescent="0.3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spans="1:26" ht="14.25" customHeight="1" x14ac:dyDescent="0.3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spans="1:26" ht="14.25" customHeight="1" x14ac:dyDescent="0.3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spans="1:26" ht="14.25" customHeight="1" x14ac:dyDescent="0.3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spans="1:26" ht="14.25" customHeight="1" x14ac:dyDescent="0.3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spans="1:26" ht="14.25" customHeight="1" x14ac:dyDescent="0.3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spans="1:26" ht="14.25" customHeight="1" x14ac:dyDescent="0.3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spans="1:26" ht="14.25" customHeight="1" x14ac:dyDescent="0.3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spans="1:26" ht="14.25" customHeight="1" x14ac:dyDescent="0.3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spans="1:26" ht="14.25" customHeight="1" x14ac:dyDescent="0.3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1:26" ht="14.25" customHeight="1" x14ac:dyDescent="0.3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spans="1:26" ht="14.25" customHeight="1" x14ac:dyDescent="0.3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1:26" ht="14.25" customHeight="1" x14ac:dyDescent="0.3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spans="1:26" ht="14.25" customHeight="1" x14ac:dyDescent="0.3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spans="1:26" ht="14.25" customHeight="1" x14ac:dyDescent="0.3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spans="1:26" ht="14.25" customHeight="1" x14ac:dyDescent="0.3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spans="1:26" ht="14.25" customHeight="1" x14ac:dyDescent="0.3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spans="1:26" ht="14.25" customHeight="1" x14ac:dyDescent="0.3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spans="1:26" ht="14.25" customHeight="1" x14ac:dyDescent="0.3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spans="1:26" ht="14.25" customHeight="1" x14ac:dyDescent="0.3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spans="1:26" ht="14.25" customHeight="1" x14ac:dyDescent="0.3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spans="1:26" ht="14.25" customHeight="1" x14ac:dyDescent="0.3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spans="1:26" ht="14.25" customHeight="1" x14ac:dyDescent="0.3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spans="1:26" ht="14.25" customHeight="1" x14ac:dyDescent="0.3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spans="1:26" ht="14.25" customHeight="1" x14ac:dyDescent="0.3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spans="1:26" ht="14.25" customHeight="1" x14ac:dyDescent="0.3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spans="1:26" ht="14.25" customHeight="1" x14ac:dyDescent="0.3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spans="1:26" ht="14.25" customHeight="1" x14ac:dyDescent="0.3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spans="1:26" ht="14.25" customHeight="1" x14ac:dyDescent="0.3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spans="1:26" ht="14.25" customHeight="1" x14ac:dyDescent="0.3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spans="1:26" ht="14.25" customHeight="1" x14ac:dyDescent="0.3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spans="1:26" ht="14.25" customHeight="1" x14ac:dyDescent="0.3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spans="1:26" ht="14.25" customHeight="1" x14ac:dyDescent="0.3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spans="1:26" ht="14.25" customHeight="1" x14ac:dyDescent="0.3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1:26" ht="14.25" customHeight="1" x14ac:dyDescent="0.3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spans="1:26" ht="14.25" customHeight="1" x14ac:dyDescent="0.3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spans="1:26" ht="14.25" customHeight="1" x14ac:dyDescent="0.3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spans="1:26" ht="14.25" customHeight="1" x14ac:dyDescent="0.3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spans="1:26" ht="14.25" customHeight="1" x14ac:dyDescent="0.3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spans="1:26" ht="14.25" customHeight="1" x14ac:dyDescent="0.3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spans="1:26" ht="14.25" customHeight="1" x14ac:dyDescent="0.3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spans="1:26" ht="14.25" customHeight="1" x14ac:dyDescent="0.3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spans="1:26" ht="14.25" customHeight="1" x14ac:dyDescent="0.3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spans="1:26" ht="14.25" customHeight="1" x14ac:dyDescent="0.3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spans="1:26" ht="14.25" customHeight="1" x14ac:dyDescent="0.3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spans="1:26" ht="14.25" customHeight="1" x14ac:dyDescent="0.3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spans="1:26" ht="14.25" customHeight="1" x14ac:dyDescent="0.3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spans="1:26" ht="14.25" customHeight="1" x14ac:dyDescent="0.3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spans="1:26" ht="14.25" customHeight="1" x14ac:dyDescent="0.3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spans="1:26" ht="14.25" customHeight="1" x14ac:dyDescent="0.3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spans="1:26" ht="14.25" customHeight="1" x14ac:dyDescent="0.3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spans="1:26" ht="14.25" customHeight="1" x14ac:dyDescent="0.3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spans="1:26" ht="14.25" customHeight="1" x14ac:dyDescent="0.3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spans="1:26" ht="14.25" customHeight="1" x14ac:dyDescent="0.3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spans="1:26" ht="14.25" customHeight="1" x14ac:dyDescent="0.3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spans="1:26" ht="14.25" customHeight="1" x14ac:dyDescent="0.3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spans="1:26" ht="14.25" customHeight="1" x14ac:dyDescent="0.3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spans="1:26" ht="14.25" customHeight="1" x14ac:dyDescent="0.3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spans="1:26" ht="14.25" customHeight="1" x14ac:dyDescent="0.3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spans="1:26" ht="14.25" customHeight="1" x14ac:dyDescent="0.3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spans="1:26" ht="14.25" customHeight="1" x14ac:dyDescent="0.3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spans="1:26" ht="14.25" customHeight="1" x14ac:dyDescent="0.3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spans="1:26" ht="14.25" customHeight="1" x14ac:dyDescent="0.3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spans="1:26" ht="14.25" customHeight="1" x14ac:dyDescent="0.3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spans="1:26" ht="14.25" customHeight="1" x14ac:dyDescent="0.3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spans="1:26" ht="14.25" customHeight="1" x14ac:dyDescent="0.3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spans="1:26" ht="14.25" customHeight="1" x14ac:dyDescent="0.3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spans="1:26" ht="14.25" customHeight="1" x14ac:dyDescent="0.3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spans="1:26" ht="14.25" customHeight="1" x14ac:dyDescent="0.3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spans="1:26" ht="14.25" customHeight="1" x14ac:dyDescent="0.3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spans="1:26" ht="14.25" customHeight="1" x14ac:dyDescent="0.3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spans="1:26" ht="14.25" customHeight="1" x14ac:dyDescent="0.3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spans="1:26" ht="14.25" customHeight="1" x14ac:dyDescent="0.3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spans="1:26" ht="14.25" customHeight="1" x14ac:dyDescent="0.3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1:26" ht="14.25" customHeight="1" x14ac:dyDescent="0.3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1:26" ht="14.25" customHeight="1" x14ac:dyDescent="0.3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1:26" ht="14.25" customHeight="1" x14ac:dyDescent="0.3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1:26" ht="14.25" customHeight="1" x14ac:dyDescent="0.3">
      <c r="A219" s="45"/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</row>
    <row r="220" spans="1:26" ht="14.25" customHeight="1" x14ac:dyDescent="0.3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</row>
    <row r="221" spans="1:26" ht="14.25" customHeight="1" x14ac:dyDescent="0.3">
      <c r="A221" s="45"/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</row>
    <row r="222" spans="1:26" ht="14.25" customHeight="1" x14ac:dyDescent="0.3">
      <c r="A222" s="45"/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</row>
    <row r="223" spans="1:26" ht="14.25" customHeight="1" x14ac:dyDescent="0.3">
      <c r="A223" s="45"/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</row>
    <row r="224" spans="1:26" ht="14.25" customHeight="1" x14ac:dyDescent="0.3">
      <c r="A224" s="45"/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5"/>
      <c r="T224" s="45"/>
      <c r="U224" s="45"/>
      <c r="V224" s="45"/>
      <c r="W224" s="45"/>
      <c r="X224" s="45"/>
      <c r="Y224" s="45"/>
      <c r="Z224" s="45"/>
    </row>
    <row r="225" spans="1:26" ht="14.25" customHeight="1" x14ac:dyDescent="0.3">
      <c r="A225" s="45"/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</row>
    <row r="226" spans="1:26" ht="14.25" customHeight="1" x14ac:dyDescent="0.3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</row>
    <row r="227" spans="1:26" ht="14.25" customHeight="1" x14ac:dyDescent="0.3">
      <c r="A227" s="45"/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/>
      <c r="U227" s="45"/>
      <c r="V227" s="45"/>
      <c r="W227" s="45"/>
      <c r="X227" s="45"/>
      <c r="Y227" s="45"/>
      <c r="Z227" s="45"/>
    </row>
    <row r="228" spans="1:26" ht="14.25" customHeight="1" x14ac:dyDescent="0.3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</row>
    <row r="229" spans="1:26" ht="14.25" customHeight="1" x14ac:dyDescent="0.3">
      <c r="A229" s="45"/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</row>
    <row r="230" spans="1:26" ht="14.25" customHeight="1" x14ac:dyDescent="0.3">
      <c r="A230" s="45"/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</row>
    <row r="231" spans="1:26" ht="14.25" customHeight="1" x14ac:dyDescent="0.3">
      <c r="A231" s="45"/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</row>
    <row r="232" spans="1:26" ht="14.25" customHeight="1" x14ac:dyDescent="0.3">
      <c r="A232" s="45"/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</row>
    <row r="233" spans="1:26" ht="14.25" customHeight="1" x14ac:dyDescent="0.3">
      <c r="A233" s="45"/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</row>
    <row r="234" spans="1:26" ht="14.25" customHeight="1" x14ac:dyDescent="0.3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</row>
    <row r="235" spans="1:26" ht="14.25" customHeight="1" x14ac:dyDescent="0.3">
      <c r="A235" s="45"/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</row>
    <row r="236" spans="1:26" ht="14.25" customHeight="1" x14ac:dyDescent="0.3">
      <c r="A236" s="45"/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</row>
    <row r="237" spans="1:26" ht="14.25" customHeight="1" x14ac:dyDescent="0.3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</row>
    <row r="238" spans="1:26" ht="14.25" customHeight="1" x14ac:dyDescent="0.3">
      <c r="A238" s="45"/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</row>
    <row r="239" spans="1:26" ht="14.25" customHeight="1" x14ac:dyDescent="0.3">
      <c r="A239" s="45"/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</row>
    <row r="240" spans="1:26" ht="14.25" customHeight="1" x14ac:dyDescent="0.3">
      <c r="A240" s="45"/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</row>
    <row r="241" spans="1:26" ht="14.25" customHeight="1" x14ac:dyDescent="0.3">
      <c r="A241" s="45"/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</row>
    <row r="242" spans="1:26" ht="14.25" customHeight="1" x14ac:dyDescent="0.3">
      <c r="A242" s="45"/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</row>
    <row r="243" spans="1:26" ht="14.25" customHeight="1" x14ac:dyDescent="0.3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</row>
    <row r="244" spans="1:26" ht="14.25" customHeight="1" x14ac:dyDescent="0.3">
      <c r="A244" s="45"/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</row>
    <row r="245" spans="1:26" ht="14.25" customHeight="1" x14ac:dyDescent="0.3">
      <c r="A245" s="45"/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</row>
    <row r="246" spans="1:26" ht="14.25" customHeight="1" x14ac:dyDescent="0.3">
      <c r="A246" s="45"/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</row>
    <row r="247" spans="1:26" ht="14.25" customHeight="1" x14ac:dyDescent="0.3">
      <c r="A247" s="45"/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</row>
    <row r="248" spans="1:26" ht="14.25" customHeight="1" x14ac:dyDescent="0.3">
      <c r="A248" s="45"/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</row>
    <row r="249" spans="1:26" ht="14.25" customHeight="1" x14ac:dyDescent="0.3">
      <c r="A249" s="45"/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</row>
    <row r="250" spans="1:26" ht="14.25" customHeight="1" x14ac:dyDescent="0.3">
      <c r="A250" s="45"/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</row>
    <row r="251" spans="1:26" ht="14.25" customHeight="1" x14ac:dyDescent="0.3">
      <c r="A251" s="45"/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</row>
    <row r="252" spans="1:26" ht="14.25" customHeight="1" x14ac:dyDescent="0.3">
      <c r="A252" s="45"/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/>
      <c r="U252" s="45"/>
      <c r="V252" s="45"/>
      <c r="W252" s="45"/>
      <c r="X252" s="45"/>
      <c r="Y252" s="45"/>
      <c r="Z252" s="45"/>
    </row>
    <row r="253" spans="1:26" ht="14.25" customHeight="1" x14ac:dyDescent="0.3">
      <c r="A253" s="45"/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</row>
    <row r="254" spans="1:26" ht="14.25" customHeight="1" x14ac:dyDescent="0.3">
      <c r="A254" s="45"/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</row>
    <row r="255" spans="1:26" ht="14.25" customHeight="1" x14ac:dyDescent="0.3">
      <c r="A255" s="45"/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</row>
    <row r="256" spans="1:26" ht="14.25" customHeight="1" x14ac:dyDescent="0.3">
      <c r="A256" s="45"/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/>
      <c r="U256" s="45"/>
      <c r="V256" s="45"/>
      <c r="W256" s="45"/>
      <c r="X256" s="45"/>
      <c r="Y256" s="45"/>
      <c r="Z256" s="45"/>
    </row>
    <row r="257" spans="1:26" ht="14.25" customHeight="1" x14ac:dyDescent="0.3">
      <c r="A257" s="45"/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</row>
    <row r="258" spans="1:26" ht="14.25" customHeight="1" x14ac:dyDescent="0.3">
      <c r="A258" s="45"/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/>
      <c r="U258" s="45"/>
      <c r="V258" s="45"/>
      <c r="W258" s="45"/>
      <c r="X258" s="45"/>
      <c r="Y258" s="45"/>
      <c r="Z258" s="45"/>
    </row>
    <row r="259" spans="1:26" ht="14.25" customHeight="1" x14ac:dyDescent="0.3">
      <c r="A259" s="45"/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</row>
    <row r="260" spans="1:26" ht="14.25" customHeight="1" x14ac:dyDescent="0.3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</row>
    <row r="261" spans="1:26" ht="14.25" customHeight="1" x14ac:dyDescent="0.3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</row>
    <row r="262" spans="1:26" ht="14.25" customHeight="1" x14ac:dyDescent="0.3">
      <c r="A262" s="45"/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  <c r="X262" s="45"/>
      <c r="Y262" s="45"/>
      <c r="Z262" s="45"/>
    </row>
    <row r="263" spans="1:26" ht="14.25" customHeight="1" x14ac:dyDescent="0.3">
      <c r="A263" s="45"/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</row>
    <row r="264" spans="1:26" ht="14.25" customHeight="1" x14ac:dyDescent="0.3">
      <c r="A264" s="45"/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</row>
    <row r="265" spans="1:26" ht="14.25" customHeight="1" x14ac:dyDescent="0.3">
      <c r="A265" s="45"/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  <c r="U265" s="45"/>
      <c r="V265" s="45"/>
      <c r="W265" s="45"/>
      <c r="X265" s="45"/>
      <c r="Y265" s="45"/>
      <c r="Z265" s="45"/>
    </row>
    <row r="266" spans="1:26" ht="14.25" customHeight="1" x14ac:dyDescent="0.3">
      <c r="A266" s="45"/>
      <c r="B266" s="45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</row>
    <row r="267" spans="1:26" ht="14.25" customHeight="1" x14ac:dyDescent="0.3">
      <c r="A267" s="45"/>
      <c r="B267" s="45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</row>
    <row r="268" spans="1:26" ht="14.25" customHeight="1" x14ac:dyDescent="0.3">
      <c r="A268" s="45"/>
      <c r="B268" s="45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</row>
    <row r="269" spans="1:26" ht="14.25" customHeight="1" x14ac:dyDescent="0.3">
      <c r="A269" s="45"/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</row>
    <row r="270" spans="1:26" ht="14.25" customHeight="1" x14ac:dyDescent="0.3">
      <c r="A270" s="45"/>
      <c r="B270" s="45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</row>
    <row r="271" spans="1:26" ht="14.25" customHeight="1" x14ac:dyDescent="0.3">
      <c r="A271" s="45"/>
      <c r="B271" s="45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</row>
    <row r="272" spans="1:26" ht="14.25" customHeight="1" x14ac:dyDescent="0.3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</row>
    <row r="273" spans="1:26" ht="14.25" customHeight="1" x14ac:dyDescent="0.3">
      <c r="A273" s="4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</row>
    <row r="274" spans="1:26" ht="14.25" customHeight="1" x14ac:dyDescent="0.3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</row>
    <row r="275" spans="1:26" ht="14.25" customHeight="1" x14ac:dyDescent="0.3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</row>
    <row r="276" spans="1:26" ht="14.25" customHeight="1" x14ac:dyDescent="0.3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</row>
    <row r="277" spans="1:26" ht="14.25" customHeight="1" x14ac:dyDescent="0.3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</row>
    <row r="278" spans="1:26" ht="14.25" customHeight="1" x14ac:dyDescent="0.3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</row>
    <row r="279" spans="1:26" ht="14.25" customHeight="1" x14ac:dyDescent="0.3">
      <c r="A279" s="45"/>
      <c r="B279" s="45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</row>
    <row r="280" spans="1:26" ht="14.25" customHeight="1" x14ac:dyDescent="0.3">
      <c r="A280" s="45"/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</row>
    <row r="281" spans="1:26" ht="14.25" customHeight="1" x14ac:dyDescent="0.3">
      <c r="A281" s="45"/>
      <c r="B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</row>
    <row r="282" spans="1:26" ht="14.25" customHeight="1" x14ac:dyDescent="0.3">
      <c r="A282" s="45"/>
      <c r="B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</row>
    <row r="283" spans="1:26" ht="14.25" customHeight="1" x14ac:dyDescent="0.3">
      <c r="A283" s="45"/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</row>
    <row r="284" spans="1:26" ht="14.25" customHeight="1" x14ac:dyDescent="0.3">
      <c r="A284" s="4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</row>
    <row r="285" spans="1:26" ht="14.25" customHeight="1" x14ac:dyDescent="0.3">
      <c r="A285" s="45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</row>
    <row r="286" spans="1:26" ht="14.25" customHeight="1" x14ac:dyDescent="0.3">
      <c r="A286" s="45"/>
      <c r="B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</row>
    <row r="287" spans="1:26" ht="14.25" customHeight="1" x14ac:dyDescent="0.3">
      <c r="A287" s="45"/>
      <c r="B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</row>
    <row r="288" spans="1:26" ht="14.25" customHeight="1" x14ac:dyDescent="0.3">
      <c r="A288" s="45"/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</row>
    <row r="289" spans="1:26" ht="14.25" customHeight="1" x14ac:dyDescent="0.3">
      <c r="A289" s="45"/>
      <c r="B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</row>
    <row r="290" spans="1:26" ht="14.25" customHeight="1" x14ac:dyDescent="0.3">
      <c r="A290" s="45"/>
      <c r="B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</row>
    <row r="291" spans="1:26" ht="14.25" customHeight="1" x14ac:dyDescent="0.3">
      <c r="A291" s="45"/>
      <c r="B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</row>
    <row r="292" spans="1:26" ht="14.25" customHeight="1" x14ac:dyDescent="0.3">
      <c r="A292" s="45"/>
      <c r="B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  <c r="U292" s="45"/>
      <c r="V292" s="45"/>
      <c r="W292" s="45"/>
      <c r="X292" s="45"/>
      <c r="Y292" s="45"/>
      <c r="Z292" s="45"/>
    </row>
    <row r="293" spans="1:26" ht="14.25" customHeight="1" x14ac:dyDescent="0.3">
      <c r="A293" s="45"/>
      <c r="B293" s="45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</row>
    <row r="294" spans="1:26" ht="14.25" customHeight="1" x14ac:dyDescent="0.3">
      <c r="A294" s="45"/>
      <c r="B294" s="45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</row>
    <row r="295" spans="1:26" ht="14.25" customHeight="1" x14ac:dyDescent="0.3">
      <c r="A295" s="45"/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</row>
    <row r="296" spans="1:26" ht="14.25" customHeight="1" x14ac:dyDescent="0.3">
      <c r="A296" s="45"/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</row>
    <row r="297" spans="1:26" ht="14.25" customHeight="1" x14ac:dyDescent="0.3">
      <c r="A297" s="45"/>
      <c r="B297" s="45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</row>
    <row r="298" spans="1:26" ht="14.25" customHeight="1" x14ac:dyDescent="0.3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</row>
    <row r="299" spans="1:26" ht="14.25" customHeight="1" x14ac:dyDescent="0.3">
      <c r="A299" s="4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</row>
    <row r="300" spans="1:26" ht="14.25" customHeight="1" x14ac:dyDescent="0.3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</row>
    <row r="301" spans="1:26" ht="14.25" customHeight="1" x14ac:dyDescent="0.3">
      <c r="A301" s="45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</row>
    <row r="302" spans="1:26" ht="14.25" customHeight="1" x14ac:dyDescent="0.3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</row>
    <row r="303" spans="1:26" ht="14.25" customHeight="1" x14ac:dyDescent="0.3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</row>
    <row r="304" spans="1:26" ht="14.25" customHeight="1" x14ac:dyDescent="0.3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</row>
    <row r="305" spans="1:26" ht="14.25" customHeight="1" x14ac:dyDescent="0.3">
      <c r="A305" s="45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45"/>
      <c r="U305" s="45"/>
      <c r="V305" s="45"/>
      <c r="W305" s="45"/>
      <c r="X305" s="45"/>
      <c r="Y305" s="45"/>
      <c r="Z305" s="45"/>
    </row>
    <row r="306" spans="1:26" ht="14.25" customHeight="1" x14ac:dyDescent="0.3">
      <c r="A306" s="45"/>
      <c r="B306" s="45"/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5"/>
      <c r="T306" s="45"/>
      <c r="U306" s="45"/>
      <c r="V306" s="45"/>
      <c r="W306" s="45"/>
      <c r="X306" s="45"/>
      <c r="Y306" s="45"/>
      <c r="Z306" s="45"/>
    </row>
    <row r="307" spans="1:26" ht="14.25" customHeight="1" x14ac:dyDescent="0.3">
      <c r="A307" s="45"/>
      <c r="B307" s="45"/>
      <c r="C307" s="45"/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</row>
    <row r="308" spans="1:26" ht="14.25" customHeight="1" x14ac:dyDescent="0.3">
      <c r="A308" s="45"/>
      <c r="B308" s="45"/>
      <c r="C308" s="45"/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5"/>
      <c r="T308" s="45"/>
      <c r="U308" s="45"/>
      <c r="V308" s="45"/>
      <c r="W308" s="45"/>
      <c r="X308" s="45"/>
      <c r="Y308" s="45"/>
      <c r="Z308" s="45"/>
    </row>
    <row r="309" spans="1:26" ht="14.25" customHeight="1" x14ac:dyDescent="0.3">
      <c r="A309" s="45"/>
      <c r="B309" s="45"/>
      <c r="C309" s="45"/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45"/>
      <c r="U309" s="45"/>
      <c r="V309" s="45"/>
      <c r="W309" s="45"/>
      <c r="X309" s="45"/>
      <c r="Y309" s="45"/>
      <c r="Z309" s="45"/>
    </row>
    <row r="310" spans="1:26" ht="14.25" customHeight="1" x14ac:dyDescent="0.3">
      <c r="A310" s="45"/>
      <c r="B310" s="45"/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</row>
    <row r="311" spans="1:26" ht="14.25" customHeight="1" x14ac:dyDescent="0.3">
      <c r="A311" s="45"/>
      <c r="B311" s="45"/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</row>
    <row r="312" spans="1:26" ht="14.25" customHeight="1" x14ac:dyDescent="0.3">
      <c r="A312" s="45"/>
      <c r="B312" s="45"/>
      <c r="C312" s="45"/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</row>
    <row r="313" spans="1:26" ht="14.25" customHeight="1" x14ac:dyDescent="0.3">
      <c r="A313" s="45"/>
      <c r="B313" s="45"/>
      <c r="C313" s="45"/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</row>
    <row r="314" spans="1:26" ht="14.25" customHeight="1" x14ac:dyDescent="0.3">
      <c r="A314" s="45"/>
      <c r="B314" s="45"/>
      <c r="C314" s="45"/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</row>
    <row r="315" spans="1:26" ht="14.25" customHeight="1" x14ac:dyDescent="0.3">
      <c r="A315" s="45"/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</row>
    <row r="316" spans="1:26" ht="14.25" customHeight="1" x14ac:dyDescent="0.3">
      <c r="A316" s="45"/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</row>
    <row r="317" spans="1:26" ht="14.25" customHeight="1" x14ac:dyDescent="0.3">
      <c r="A317" s="45"/>
      <c r="B317" s="45"/>
      <c r="C317" s="45"/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</row>
    <row r="318" spans="1:26" ht="14.25" customHeight="1" x14ac:dyDescent="0.3">
      <c r="A318" s="45"/>
      <c r="B318" s="45"/>
      <c r="C318" s="45"/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</row>
    <row r="319" spans="1:26" ht="14.25" customHeight="1" x14ac:dyDescent="0.3">
      <c r="A319" s="45"/>
      <c r="B319" s="45"/>
      <c r="C319" s="45"/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</row>
    <row r="320" spans="1:26" ht="14.25" customHeight="1" x14ac:dyDescent="0.3">
      <c r="A320" s="45"/>
      <c r="B320" s="45"/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</row>
    <row r="321" spans="1:26" ht="14.25" customHeight="1" x14ac:dyDescent="0.3">
      <c r="A321" s="45"/>
      <c r="B321" s="45"/>
      <c r="C321" s="45"/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</row>
    <row r="322" spans="1:26" ht="14.25" customHeight="1" x14ac:dyDescent="0.3">
      <c r="A322" s="45"/>
      <c r="B322" s="45"/>
      <c r="C322" s="45"/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</row>
    <row r="323" spans="1:26" ht="14.25" customHeight="1" x14ac:dyDescent="0.3">
      <c r="A323" s="45"/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</row>
    <row r="324" spans="1:26" ht="14.25" customHeight="1" x14ac:dyDescent="0.3">
      <c r="A324" s="45"/>
      <c r="B324" s="45"/>
      <c r="C324" s="45"/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</row>
    <row r="325" spans="1:26" ht="14.25" customHeight="1" x14ac:dyDescent="0.3">
      <c r="A325" s="45"/>
      <c r="B325" s="45"/>
      <c r="C325" s="45"/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</row>
    <row r="326" spans="1:26" ht="14.25" customHeight="1" x14ac:dyDescent="0.3">
      <c r="A326" s="45"/>
      <c r="B326" s="45"/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</row>
    <row r="327" spans="1:26" ht="14.25" customHeight="1" x14ac:dyDescent="0.3">
      <c r="A327" s="45"/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</row>
    <row r="328" spans="1:26" ht="14.25" customHeight="1" x14ac:dyDescent="0.3">
      <c r="A328" s="45"/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5"/>
      <c r="W328" s="45"/>
      <c r="X328" s="45"/>
      <c r="Y328" s="45"/>
      <c r="Z328" s="45"/>
    </row>
    <row r="329" spans="1:26" ht="14.25" customHeight="1" x14ac:dyDescent="0.3">
      <c r="A329" s="45"/>
      <c r="B329" s="45"/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5"/>
      <c r="T329" s="45"/>
      <c r="U329" s="45"/>
      <c r="V329" s="45"/>
      <c r="W329" s="45"/>
      <c r="X329" s="45"/>
      <c r="Y329" s="45"/>
      <c r="Z329" s="45"/>
    </row>
    <row r="330" spans="1:26" ht="14.25" customHeight="1" x14ac:dyDescent="0.3">
      <c r="A330" s="45"/>
      <c r="B330" s="45"/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5"/>
      <c r="T330" s="45"/>
      <c r="U330" s="45"/>
      <c r="V330" s="45"/>
      <c r="W330" s="45"/>
      <c r="X330" s="45"/>
      <c r="Y330" s="45"/>
      <c r="Z330" s="45"/>
    </row>
    <row r="331" spans="1:26" ht="14.25" customHeight="1" x14ac:dyDescent="0.3">
      <c r="A331" s="45"/>
      <c r="B331" s="45"/>
      <c r="C331" s="45"/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5"/>
      <c r="T331" s="45"/>
      <c r="U331" s="45"/>
      <c r="V331" s="45"/>
      <c r="W331" s="45"/>
      <c r="X331" s="45"/>
      <c r="Y331" s="45"/>
      <c r="Z331" s="45"/>
    </row>
    <row r="332" spans="1:26" ht="14.25" customHeight="1" x14ac:dyDescent="0.3">
      <c r="A332" s="45"/>
      <c r="B332" s="45"/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5"/>
      <c r="T332" s="45"/>
      <c r="U332" s="45"/>
      <c r="V332" s="45"/>
      <c r="W332" s="45"/>
      <c r="X332" s="45"/>
      <c r="Y332" s="45"/>
      <c r="Z332" s="45"/>
    </row>
    <row r="333" spans="1:26" ht="14.25" customHeight="1" x14ac:dyDescent="0.3">
      <c r="A333" s="45"/>
      <c r="B333" s="45"/>
      <c r="C333" s="45"/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5"/>
      <c r="T333" s="45"/>
      <c r="U333" s="45"/>
      <c r="V333" s="45"/>
      <c r="W333" s="45"/>
      <c r="X333" s="45"/>
      <c r="Y333" s="45"/>
      <c r="Z333" s="45"/>
    </row>
    <row r="334" spans="1:26" ht="14.25" customHeight="1" x14ac:dyDescent="0.3">
      <c r="A334" s="45"/>
      <c r="B334" s="45"/>
      <c r="C334" s="45"/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5"/>
      <c r="T334" s="45"/>
      <c r="U334" s="45"/>
      <c r="V334" s="45"/>
      <c r="W334" s="45"/>
      <c r="X334" s="45"/>
      <c r="Y334" s="45"/>
      <c r="Z334" s="45"/>
    </row>
    <row r="335" spans="1:26" ht="14.25" customHeight="1" x14ac:dyDescent="0.3">
      <c r="A335" s="45"/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5"/>
      <c r="T335" s="45"/>
      <c r="U335" s="45"/>
      <c r="V335" s="45"/>
      <c r="W335" s="45"/>
      <c r="X335" s="45"/>
      <c r="Y335" s="45"/>
      <c r="Z335" s="45"/>
    </row>
    <row r="336" spans="1:26" ht="14.25" customHeight="1" x14ac:dyDescent="0.3">
      <c r="A336" s="45"/>
      <c r="B336" s="45"/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5"/>
      <c r="T336" s="45"/>
      <c r="U336" s="45"/>
      <c r="V336" s="45"/>
      <c r="W336" s="45"/>
      <c r="X336" s="45"/>
      <c r="Y336" s="45"/>
      <c r="Z336" s="45"/>
    </row>
    <row r="337" spans="1:26" ht="14.25" customHeight="1" x14ac:dyDescent="0.3">
      <c r="A337" s="45"/>
      <c r="B337" s="45"/>
      <c r="C337" s="45"/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5"/>
      <c r="T337" s="45"/>
      <c r="U337" s="45"/>
      <c r="V337" s="45"/>
      <c r="W337" s="45"/>
      <c r="X337" s="45"/>
      <c r="Y337" s="45"/>
      <c r="Z337" s="45"/>
    </row>
    <row r="338" spans="1:26" ht="14.25" customHeight="1" x14ac:dyDescent="0.3">
      <c r="A338" s="45"/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45"/>
      <c r="W338" s="45"/>
      <c r="X338" s="45"/>
      <c r="Y338" s="45"/>
      <c r="Z338" s="45"/>
    </row>
    <row r="339" spans="1:26" ht="14.25" customHeight="1" x14ac:dyDescent="0.3">
      <c r="A339" s="45"/>
      <c r="B339" s="45"/>
      <c r="C339" s="45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</row>
    <row r="340" spans="1:26" ht="14.25" customHeight="1" x14ac:dyDescent="0.3">
      <c r="A340" s="45"/>
      <c r="B340" s="45"/>
      <c r="C340" s="45"/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5"/>
      <c r="T340" s="45"/>
      <c r="U340" s="45"/>
      <c r="V340" s="45"/>
      <c r="W340" s="45"/>
      <c r="X340" s="45"/>
      <c r="Y340" s="45"/>
      <c r="Z340" s="45"/>
    </row>
    <row r="341" spans="1:26" ht="14.25" customHeight="1" x14ac:dyDescent="0.3">
      <c r="A341" s="45"/>
      <c r="B341" s="45"/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5"/>
      <c r="T341" s="45"/>
      <c r="U341" s="45"/>
      <c r="V341" s="45"/>
      <c r="W341" s="45"/>
      <c r="X341" s="45"/>
      <c r="Y341" s="45"/>
      <c r="Z341" s="45"/>
    </row>
    <row r="342" spans="1:26" ht="14.25" customHeight="1" x14ac:dyDescent="0.3">
      <c r="A342" s="45"/>
      <c r="B342" s="45"/>
      <c r="C342" s="45"/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</row>
    <row r="343" spans="1:26" ht="14.25" customHeight="1" x14ac:dyDescent="0.3">
      <c r="A343" s="45"/>
      <c r="B343" s="45"/>
      <c r="C343" s="45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</row>
    <row r="344" spans="1:26" ht="14.25" customHeight="1" x14ac:dyDescent="0.3">
      <c r="A344" s="45"/>
      <c r="B344" s="45"/>
      <c r="C344" s="45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</row>
    <row r="345" spans="1:26" ht="14.25" customHeight="1" x14ac:dyDescent="0.3">
      <c r="A345" s="45"/>
      <c r="B345" s="45"/>
      <c r="C345" s="45"/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</row>
    <row r="346" spans="1:26" ht="14.25" customHeight="1" x14ac:dyDescent="0.3">
      <c r="A346" s="45"/>
      <c r="B346" s="45"/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5"/>
      <c r="T346" s="45"/>
      <c r="U346" s="45"/>
      <c r="V346" s="45"/>
      <c r="W346" s="45"/>
      <c r="X346" s="45"/>
      <c r="Y346" s="45"/>
      <c r="Z346" s="45"/>
    </row>
    <row r="347" spans="1:26" ht="14.25" customHeight="1" x14ac:dyDescent="0.3">
      <c r="A347" s="45"/>
      <c r="B347" s="45"/>
      <c r="C347" s="45"/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5"/>
      <c r="T347" s="45"/>
      <c r="U347" s="45"/>
      <c r="V347" s="45"/>
      <c r="W347" s="45"/>
      <c r="X347" s="45"/>
      <c r="Y347" s="45"/>
      <c r="Z347" s="45"/>
    </row>
    <row r="348" spans="1:26" ht="14.25" customHeight="1" x14ac:dyDescent="0.3">
      <c r="A348" s="45"/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</row>
    <row r="349" spans="1:26" ht="14.25" customHeight="1" x14ac:dyDescent="0.3">
      <c r="A349" s="45"/>
      <c r="B349" s="45"/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5"/>
      <c r="T349" s="45"/>
      <c r="U349" s="45"/>
      <c r="V349" s="45"/>
      <c r="W349" s="45"/>
      <c r="X349" s="45"/>
      <c r="Y349" s="45"/>
      <c r="Z349" s="45"/>
    </row>
    <row r="350" spans="1:26" ht="14.25" customHeight="1" x14ac:dyDescent="0.3">
      <c r="A350" s="45"/>
      <c r="B350" s="45"/>
      <c r="C350" s="45"/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</row>
    <row r="351" spans="1:26" ht="14.25" customHeight="1" x14ac:dyDescent="0.3">
      <c r="A351" s="45"/>
      <c r="B351" s="45"/>
      <c r="C351" s="45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</row>
    <row r="352" spans="1:26" ht="14.25" customHeight="1" x14ac:dyDescent="0.3">
      <c r="A352" s="45"/>
      <c r="B352" s="45"/>
      <c r="C352" s="45"/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45"/>
      <c r="Z352" s="45"/>
    </row>
    <row r="353" spans="1:26" ht="14.25" customHeight="1" x14ac:dyDescent="0.3">
      <c r="A353" s="45"/>
      <c r="B353" s="45"/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</row>
    <row r="354" spans="1:26" ht="14.25" customHeight="1" x14ac:dyDescent="0.3">
      <c r="A354" s="45"/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</row>
    <row r="355" spans="1:26" ht="14.25" customHeight="1" x14ac:dyDescent="0.3">
      <c r="A355" s="45"/>
      <c r="B355" s="45"/>
      <c r="C355" s="45"/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5"/>
      <c r="Z355" s="45"/>
    </row>
    <row r="356" spans="1:26" ht="14.25" customHeight="1" x14ac:dyDescent="0.3">
      <c r="A356" s="45"/>
      <c r="B356" s="45"/>
      <c r="C356" s="45"/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</row>
    <row r="357" spans="1:26" ht="14.25" customHeight="1" x14ac:dyDescent="0.3">
      <c r="A357" s="45"/>
      <c r="B357" s="45"/>
      <c r="C357" s="45"/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</row>
    <row r="358" spans="1:26" ht="14.25" customHeight="1" x14ac:dyDescent="0.3">
      <c r="A358" s="45"/>
      <c r="B358" s="45"/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</row>
    <row r="359" spans="1:26" ht="14.25" customHeight="1" x14ac:dyDescent="0.3">
      <c r="A359" s="45"/>
      <c r="B359" s="45"/>
      <c r="C359" s="45"/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</row>
    <row r="360" spans="1:26" ht="14.25" customHeight="1" x14ac:dyDescent="0.3">
      <c r="A360" s="45"/>
      <c r="B360" s="45"/>
      <c r="C360" s="45"/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</row>
    <row r="361" spans="1:26" ht="14.25" customHeight="1" x14ac:dyDescent="0.3">
      <c r="A361" s="45"/>
      <c r="B361" s="45"/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</row>
    <row r="362" spans="1:26" ht="14.25" customHeight="1" x14ac:dyDescent="0.3">
      <c r="A362" s="45"/>
      <c r="B362" s="45"/>
      <c r="C362" s="45"/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5"/>
      <c r="T362" s="45"/>
      <c r="U362" s="45"/>
      <c r="V362" s="45"/>
      <c r="W362" s="45"/>
      <c r="X362" s="45"/>
      <c r="Y362" s="45"/>
      <c r="Z362" s="45"/>
    </row>
    <row r="363" spans="1:26" ht="14.25" customHeight="1" x14ac:dyDescent="0.3">
      <c r="A363" s="45"/>
      <c r="B363" s="45"/>
      <c r="C363" s="45"/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</row>
    <row r="364" spans="1:26" ht="14.25" customHeight="1" x14ac:dyDescent="0.3">
      <c r="A364" s="45"/>
      <c r="B364" s="45"/>
      <c r="C364" s="45"/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</row>
    <row r="365" spans="1:26" ht="14.25" customHeight="1" x14ac:dyDescent="0.3">
      <c r="A365" s="45"/>
      <c r="B365" s="45"/>
      <c r="C365" s="45"/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5"/>
      <c r="Z365" s="45"/>
    </row>
    <row r="366" spans="1:26" ht="14.25" customHeight="1" x14ac:dyDescent="0.3">
      <c r="A366" s="45"/>
      <c r="B366" s="45"/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</row>
    <row r="367" spans="1:26" ht="14.25" customHeight="1" x14ac:dyDescent="0.3">
      <c r="A367" s="45"/>
      <c r="B367" s="45"/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5"/>
      <c r="T367" s="45"/>
      <c r="U367" s="45"/>
      <c r="V367" s="45"/>
      <c r="W367" s="45"/>
      <c r="X367" s="45"/>
      <c r="Y367" s="45"/>
      <c r="Z367" s="45"/>
    </row>
    <row r="368" spans="1:26" ht="14.25" customHeight="1" x14ac:dyDescent="0.3">
      <c r="A368" s="45"/>
      <c r="B368" s="45"/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</row>
    <row r="369" spans="1:26" ht="14.25" customHeight="1" x14ac:dyDescent="0.3">
      <c r="A369" s="45"/>
      <c r="B369" s="45"/>
      <c r="C369" s="45"/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</row>
    <row r="370" spans="1:26" ht="14.25" customHeight="1" x14ac:dyDescent="0.3">
      <c r="A370" s="45"/>
      <c r="B370" s="45"/>
      <c r="C370" s="45"/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</row>
    <row r="371" spans="1:26" ht="14.25" customHeight="1" x14ac:dyDescent="0.3">
      <c r="A371" s="45"/>
      <c r="B371" s="45"/>
      <c r="C371" s="45"/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5"/>
      <c r="T371" s="45"/>
      <c r="U371" s="45"/>
      <c r="V371" s="45"/>
      <c r="W371" s="45"/>
      <c r="X371" s="45"/>
      <c r="Y371" s="45"/>
      <c r="Z371" s="45"/>
    </row>
    <row r="372" spans="1:26" ht="14.25" customHeight="1" x14ac:dyDescent="0.3">
      <c r="A372" s="45"/>
      <c r="B372" s="45"/>
      <c r="C372" s="45"/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</row>
    <row r="373" spans="1:26" ht="14.25" customHeight="1" x14ac:dyDescent="0.3">
      <c r="A373" s="45"/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</row>
    <row r="374" spans="1:26" ht="14.25" customHeight="1" x14ac:dyDescent="0.3">
      <c r="A374" s="45"/>
      <c r="B374" s="45"/>
      <c r="C374" s="45"/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</row>
    <row r="375" spans="1:26" ht="14.25" customHeight="1" x14ac:dyDescent="0.3">
      <c r="A375" s="45"/>
      <c r="B375" s="45"/>
      <c r="C375" s="45"/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</row>
    <row r="376" spans="1:26" ht="14.25" customHeight="1" x14ac:dyDescent="0.3">
      <c r="A376" s="45"/>
      <c r="B376" s="45"/>
      <c r="C376" s="45"/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</row>
    <row r="377" spans="1:26" ht="14.25" customHeight="1" x14ac:dyDescent="0.3">
      <c r="A377" s="45"/>
      <c r="B377" s="45"/>
      <c r="C377" s="45"/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</row>
    <row r="378" spans="1:26" ht="14.25" customHeight="1" x14ac:dyDescent="0.3">
      <c r="A378" s="45"/>
      <c r="B378" s="45"/>
      <c r="C378" s="45"/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</row>
    <row r="379" spans="1:26" ht="14.25" customHeight="1" x14ac:dyDescent="0.3">
      <c r="A379" s="45"/>
      <c r="B379" s="45"/>
      <c r="C379" s="45"/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</row>
    <row r="380" spans="1:26" ht="14.25" customHeight="1" x14ac:dyDescent="0.3">
      <c r="A380" s="45"/>
      <c r="B380" s="45"/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</row>
    <row r="381" spans="1:26" ht="14.25" customHeight="1" x14ac:dyDescent="0.3">
      <c r="A381" s="45"/>
      <c r="B381" s="45"/>
      <c r="C381" s="45"/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</row>
    <row r="382" spans="1:26" ht="14.25" customHeight="1" x14ac:dyDescent="0.3">
      <c r="A382" s="45"/>
      <c r="B382" s="45"/>
      <c r="C382" s="45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</row>
    <row r="383" spans="1:26" ht="14.25" customHeight="1" x14ac:dyDescent="0.3">
      <c r="A383" s="45"/>
      <c r="B383" s="45"/>
      <c r="C383" s="45"/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</row>
    <row r="384" spans="1:26" ht="14.25" customHeight="1" x14ac:dyDescent="0.3">
      <c r="A384" s="45"/>
      <c r="B384" s="45"/>
      <c r="C384" s="45"/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</row>
    <row r="385" spans="1:26" ht="14.25" customHeight="1" x14ac:dyDescent="0.3">
      <c r="A385" s="45"/>
      <c r="B385" s="45"/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</row>
    <row r="386" spans="1:26" ht="14.25" customHeight="1" x14ac:dyDescent="0.3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</row>
    <row r="387" spans="1:26" ht="14.25" customHeight="1" x14ac:dyDescent="0.3">
      <c r="A387" s="4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</row>
    <row r="388" spans="1:26" ht="14.25" customHeight="1" x14ac:dyDescent="0.3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</row>
    <row r="389" spans="1:26" ht="14.25" customHeight="1" x14ac:dyDescent="0.3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</row>
    <row r="390" spans="1:26" ht="14.25" customHeight="1" x14ac:dyDescent="0.3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</row>
    <row r="391" spans="1:26" ht="14.25" customHeight="1" x14ac:dyDescent="0.3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</row>
    <row r="392" spans="1:26" ht="14.25" customHeight="1" x14ac:dyDescent="0.3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</row>
    <row r="393" spans="1:26" ht="14.25" customHeight="1" x14ac:dyDescent="0.3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</row>
    <row r="394" spans="1:26" ht="14.25" customHeight="1" x14ac:dyDescent="0.3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</row>
    <row r="395" spans="1:26" ht="14.25" customHeight="1" x14ac:dyDescent="0.3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</row>
    <row r="396" spans="1:26" ht="14.25" customHeight="1" x14ac:dyDescent="0.3">
      <c r="A396" s="45"/>
      <c r="B396" s="45"/>
      <c r="C396" s="45"/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</row>
    <row r="397" spans="1:26" ht="14.25" customHeight="1" x14ac:dyDescent="0.3">
      <c r="A397" s="45"/>
      <c r="B397" s="45"/>
      <c r="C397" s="45"/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</row>
    <row r="398" spans="1:26" ht="14.25" customHeight="1" x14ac:dyDescent="0.3">
      <c r="A398" s="45"/>
      <c r="B398" s="45"/>
      <c r="C398" s="45"/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</row>
    <row r="399" spans="1:26" ht="14.25" customHeight="1" x14ac:dyDescent="0.3">
      <c r="A399" s="45"/>
      <c r="B399" s="45"/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</row>
    <row r="400" spans="1:26" ht="14.25" customHeight="1" x14ac:dyDescent="0.3">
      <c r="A400" s="45"/>
      <c r="B400" s="45"/>
      <c r="C400" s="45"/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</row>
    <row r="401" spans="1:26" ht="14.25" customHeight="1" x14ac:dyDescent="0.3">
      <c r="A401" s="45"/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</row>
    <row r="402" spans="1:26" ht="14.25" customHeight="1" x14ac:dyDescent="0.3">
      <c r="A402" s="45"/>
      <c r="B402" s="45"/>
      <c r="C402" s="45"/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</row>
    <row r="403" spans="1:26" ht="14.25" customHeight="1" x14ac:dyDescent="0.3">
      <c r="A403" s="45"/>
      <c r="B403" s="45"/>
      <c r="C403" s="45"/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</row>
    <row r="404" spans="1:26" ht="14.25" customHeight="1" x14ac:dyDescent="0.3">
      <c r="A404" s="45"/>
      <c r="B404" s="45"/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</row>
    <row r="405" spans="1:26" ht="14.25" customHeight="1" x14ac:dyDescent="0.3">
      <c r="A405" s="45"/>
      <c r="B405" s="45"/>
      <c r="C405" s="45"/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</row>
    <row r="406" spans="1:26" ht="14.25" customHeight="1" x14ac:dyDescent="0.3">
      <c r="A406" s="45"/>
      <c r="B406" s="45"/>
      <c r="C406" s="45"/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</row>
    <row r="407" spans="1:26" ht="14.25" customHeight="1" x14ac:dyDescent="0.3">
      <c r="A407" s="45"/>
      <c r="B407" s="45"/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</row>
    <row r="408" spans="1:26" ht="14.25" customHeight="1" x14ac:dyDescent="0.3">
      <c r="A408" s="45"/>
      <c r="B408" s="45"/>
      <c r="C408" s="45"/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5"/>
      <c r="T408" s="45"/>
      <c r="U408" s="45"/>
      <c r="V408" s="45"/>
      <c r="W408" s="45"/>
      <c r="X408" s="45"/>
      <c r="Y408" s="45"/>
      <c r="Z408" s="45"/>
    </row>
    <row r="409" spans="1:26" ht="14.25" customHeight="1" x14ac:dyDescent="0.3">
      <c r="A409" s="45"/>
      <c r="B409" s="45"/>
      <c r="C409" s="45"/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5"/>
      <c r="T409" s="45"/>
      <c r="U409" s="45"/>
      <c r="V409" s="45"/>
      <c r="W409" s="45"/>
      <c r="X409" s="45"/>
      <c r="Y409" s="45"/>
      <c r="Z409" s="45"/>
    </row>
    <row r="410" spans="1:26" ht="14.25" customHeight="1" x14ac:dyDescent="0.3">
      <c r="A410" s="45"/>
      <c r="B410" s="45"/>
      <c r="C410" s="45"/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</row>
    <row r="411" spans="1:26" ht="14.25" customHeight="1" x14ac:dyDescent="0.3">
      <c r="A411" s="45"/>
      <c r="B411" s="45"/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5"/>
      <c r="T411" s="45"/>
      <c r="U411" s="45"/>
      <c r="V411" s="45"/>
      <c r="W411" s="45"/>
      <c r="X411" s="45"/>
      <c r="Y411" s="45"/>
      <c r="Z411" s="45"/>
    </row>
    <row r="412" spans="1:26" ht="14.25" customHeight="1" x14ac:dyDescent="0.3">
      <c r="A412" s="45"/>
      <c r="B412" s="45"/>
      <c r="C412" s="45"/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5"/>
      <c r="T412" s="45"/>
      <c r="U412" s="45"/>
      <c r="V412" s="45"/>
      <c r="W412" s="45"/>
      <c r="X412" s="45"/>
      <c r="Y412" s="45"/>
      <c r="Z412" s="45"/>
    </row>
    <row r="413" spans="1:26" ht="14.25" customHeight="1" x14ac:dyDescent="0.3">
      <c r="A413" s="45"/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</row>
    <row r="414" spans="1:26" ht="14.25" customHeight="1" x14ac:dyDescent="0.3">
      <c r="A414" s="45"/>
      <c r="B414" s="45"/>
      <c r="C414" s="45"/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5"/>
      <c r="T414" s="45"/>
      <c r="U414" s="45"/>
      <c r="V414" s="45"/>
      <c r="W414" s="45"/>
      <c r="X414" s="45"/>
      <c r="Y414" s="45"/>
      <c r="Z414" s="45"/>
    </row>
    <row r="415" spans="1:26" ht="14.25" customHeight="1" x14ac:dyDescent="0.3">
      <c r="A415" s="45"/>
      <c r="B415" s="45"/>
      <c r="C415" s="45"/>
      <c r="D415" s="45"/>
      <c r="E415" s="45"/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  <c r="R415" s="45"/>
      <c r="S415" s="45"/>
      <c r="T415" s="45"/>
      <c r="U415" s="45"/>
      <c r="V415" s="45"/>
      <c r="W415" s="45"/>
      <c r="X415" s="45"/>
      <c r="Y415" s="45"/>
      <c r="Z415" s="45"/>
    </row>
    <row r="416" spans="1:26" ht="14.25" customHeight="1" x14ac:dyDescent="0.3">
      <c r="A416" s="45"/>
      <c r="B416" s="45"/>
      <c r="C416" s="45"/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</row>
    <row r="417" spans="1:26" ht="14.25" customHeight="1" x14ac:dyDescent="0.3">
      <c r="A417" s="45"/>
      <c r="B417" s="45"/>
      <c r="C417" s="45"/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5"/>
      <c r="T417" s="45"/>
      <c r="U417" s="45"/>
      <c r="V417" s="45"/>
      <c r="W417" s="45"/>
      <c r="X417" s="45"/>
      <c r="Y417" s="45"/>
      <c r="Z417" s="45"/>
    </row>
    <row r="418" spans="1:26" ht="14.25" customHeight="1" x14ac:dyDescent="0.3">
      <c r="A418" s="45"/>
      <c r="B418" s="45"/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5"/>
      <c r="T418" s="45"/>
      <c r="U418" s="45"/>
      <c r="V418" s="45"/>
      <c r="W418" s="45"/>
      <c r="X418" s="45"/>
      <c r="Y418" s="45"/>
      <c r="Z418" s="45"/>
    </row>
    <row r="419" spans="1:26" ht="14.25" customHeight="1" x14ac:dyDescent="0.3">
      <c r="A419" s="45"/>
      <c r="B419" s="45"/>
      <c r="C419" s="45"/>
      <c r="D419" s="45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</row>
    <row r="420" spans="1:26" ht="14.25" customHeight="1" x14ac:dyDescent="0.3">
      <c r="A420" s="45"/>
      <c r="B420" s="45"/>
      <c r="C420" s="45"/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5"/>
      <c r="T420" s="45"/>
      <c r="U420" s="45"/>
      <c r="V420" s="45"/>
      <c r="W420" s="45"/>
      <c r="X420" s="45"/>
      <c r="Y420" s="45"/>
      <c r="Z420" s="45"/>
    </row>
    <row r="421" spans="1:26" ht="14.25" customHeight="1" x14ac:dyDescent="0.3">
      <c r="A421" s="45"/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5"/>
      <c r="T421" s="45"/>
      <c r="U421" s="45"/>
      <c r="V421" s="45"/>
      <c r="W421" s="45"/>
      <c r="X421" s="45"/>
      <c r="Y421" s="45"/>
      <c r="Z421" s="45"/>
    </row>
    <row r="422" spans="1:26" ht="14.25" customHeight="1" x14ac:dyDescent="0.3">
      <c r="A422" s="45"/>
      <c r="B422" s="45"/>
      <c r="C422" s="45"/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5"/>
      <c r="T422" s="45"/>
      <c r="U422" s="45"/>
      <c r="V422" s="45"/>
      <c r="W422" s="45"/>
      <c r="X422" s="45"/>
      <c r="Y422" s="45"/>
      <c r="Z422" s="45"/>
    </row>
    <row r="423" spans="1:26" ht="14.25" customHeight="1" x14ac:dyDescent="0.3">
      <c r="A423" s="45"/>
      <c r="B423" s="45"/>
      <c r="C423" s="45"/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5"/>
      <c r="T423" s="45"/>
      <c r="U423" s="45"/>
      <c r="V423" s="45"/>
      <c r="W423" s="45"/>
      <c r="X423" s="45"/>
      <c r="Y423" s="45"/>
      <c r="Z423" s="45"/>
    </row>
    <row r="424" spans="1:26" ht="14.25" customHeight="1" x14ac:dyDescent="0.3">
      <c r="A424" s="45"/>
      <c r="B424" s="45"/>
      <c r="C424" s="45"/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5"/>
      <c r="T424" s="45"/>
      <c r="U424" s="45"/>
      <c r="V424" s="45"/>
      <c r="W424" s="45"/>
      <c r="X424" s="45"/>
      <c r="Y424" s="45"/>
      <c r="Z424" s="45"/>
    </row>
    <row r="425" spans="1:26" ht="14.25" customHeight="1" x14ac:dyDescent="0.3">
      <c r="A425" s="45"/>
      <c r="B425" s="45"/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5"/>
      <c r="T425" s="45"/>
      <c r="U425" s="45"/>
      <c r="V425" s="45"/>
      <c r="W425" s="45"/>
      <c r="X425" s="45"/>
      <c r="Y425" s="45"/>
      <c r="Z425" s="45"/>
    </row>
    <row r="426" spans="1:26" ht="14.25" customHeight="1" x14ac:dyDescent="0.3">
      <c r="A426" s="45"/>
      <c r="B426" s="45"/>
      <c r="C426" s="45"/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5"/>
      <c r="T426" s="45"/>
      <c r="U426" s="45"/>
      <c r="V426" s="45"/>
      <c r="W426" s="45"/>
      <c r="X426" s="45"/>
      <c r="Y426" s="45"/>
      <c r="Z426" s="45"/>
    </row>
    <row r="427" spans="1:26" ht="14.25" customHeight="1" x14ac:dyDescent="0.3">
      <c r="A427" s="45"/>
      <c r="B427" s="45"/>
      <c r="C427" s="45"/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5"/>
      <c r="T427" s="45"/>
      <c r="U427" s="45"/>
      <c r="V427" s="45"/>
      <c r="W427" s="45"/>
      <c r="X427" s="45"/>
      <c r="Y427" s="45"/>
      <c r="Z427" s="45"/>
    </row>
    <row r="428" spans="1:26" ht="14.25" customHeight="1" x14ac:dyDescent="0.3">
      <c r="A428" s="45"/>
      <c r="B428" s="45"/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</row>
    <row r="429" spans="1:26" ht="14.25" customHeight="1" x14ac:dyDescent="0.3">
      <c r="A429" s="45"/>
      <c r="B429" s="45"/>
      <c r="C429" s="45"/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</row>
    <row r="430" spans="1:26" ht="14.25" customHeight="1" x14ac:dyDescent="0.3">
      <c r="A430" s="45"/>
      <c r="B430" s="45"/>
      <c r="C430" s="45"/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</row>
    <row r="431" spans="1:26" ht="14.25" customHeight="1" x14ac:dyDescent="0.3">
      <c r="A431" s="45"/>
      <c r="B431" s="45"/>
      <c r="C431" s="45"/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</row>
    <row r="432" spans="1:26" ht="14.25" customHeight="1" x14ac:dyDescent="0.3">
      <c r="A432" s="45"/>
      <c r="B432" s="45"/>
      <c r="C432" s="45"/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</row>
    <row r="433" spans="1:26" ht="14.25" customHeight="1" x14ac:dyDescent="0.3">
      <c r="A433" s="45"/>
      <c r="B433" s="45"/>
      <c r="C433" s="45"/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5"/>
      <c r="T433" s="45"/>
      <c r="U433" s="45"/>
      <c r="V433" s="45"/>
      <c r="W433" s="45"/>
      <c r="X433" s="45"/>
      <c r="Y433" s="45"/>
      <c r="Z433" s="45"/>
    </row>
    <row r="434" spans="1:26" ht="14.25" customHeight="1" x14ac:dyDescent="0.3">
      <c r="A434" s="45"/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</row>
    <row r="435" spans="1:26" ht="14.25" customHeight="1" x14ac:dyDescent="0.3">
      <c r="A435" s="45"/>
      <c r="B435" s="45"/>
      <c r="C435" s="45"/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5"/>
      <c r="T435" s="45"/>
      <c r="U435" s="45"/>
      <c r="V435" s="45"/>
      <c r="W435" s="45"/>
      <c r="X435" s="45"/>
      <c r="Y435" s="45"/>
      <c r="Z435" s="45"/>
    </row>
    <row r="436" spans="1:26" ht="14.25" customHeight="1" x14ac:dyDescent="0.3">
      <c r="A436" s="45"/>
      <c r="B436" s="45"/>
      <c r="C436" s="45"/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</row>
    <row r="437" spans="1:26" ht="14.25" customHeight="1" x14ac:dyDescent="0.3">
      <c r="A437" s="45"/>
      <c r="B437" s="45"/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5"/>
      <c r="T437" s="45"/>
      <c r="U437" s="45"/>
      <c r="V437" s="45"/>
      <c r="W437" s="45"/>
      <c r="X437" s="45"/>
      <c r="Y437" s="45"/>
      <c r="Z437" s="45"/>
    </row>
    <row r="438" spans="1:26" ht="14.25" customHeight="1" x14ac:dyDescent="0.3">
      <c r="A438" s="45"/>
      <c r="B438" s="45"/>
      <c r="C438" s="45"/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</row>
    <row r="439" spans="1:26" ht="14.25" customHeight="1" x14ac:dyDescent="0.3">
      <c r="A439" s="45"/>
      <c r="B439" s="45"/>
      <c r="C439" s="45"/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</row>
    <row r="440" spans="1:26" ht="14.25" customHeight="1" x14ac:dyDescent="0.3">
      <c r="A440" s="45"/>
      <c r="B440" s="45"/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5"/>
      <c r="T440" s="45"/>
      <c r="U440" s="45"/>
      <c r="V440" s="45"/>
      <c r="W440" s="45"/>
      <c r="X440" s="45"/>
      <c r="Y440" s="45"/>
      <c r="Z440" s="45"/>
    </row>
    <row r="441" spans="1:26" ht="14.25" customHeight="1" x14ac:dyDescent="0.3">
      <c r="A441" s="45"/>
      <c r="B441" s="45"/>
      <c r="C441" s="45"/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</row>
    <row r="442" spans="1:26" ht="14.25" customHeight="1" x14ac:dyDescent="0.3">
      <c r="A442" s="45"/>
      <c r="B442" s="45"/>
      <c r="C442" s="45"/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</row>
    <row r="443" spans="1:26" ht="14.25" customHeight="1" x14ac:dyDescent="0.3">
      <c r="A443" s="45"/>
      <c r="B443" s="45"/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5"/>
      <c r="T443" s="45"/>
      <c r="U443" s="45"/>
      <c r="V443" s="45"/>
      <c r="W443" s="45"/>
      <c r="X443" s="45"/>
      <c r="Y443" s="45"/>
      <c r="Z443" s="45"/>
    </row>
    <row r="444" spans="1:26" ht="14.25" customHeight="1" x14ac:dyDescent="0.3">
      <c r="A444" s="45"/>
      <c r="B444" s="45"/>
      <c r="C444" s="45"/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  <c r="W444" s="45"/>
      <c r="X444" s="45"/>
      <c r="Y444" s="45"/>
      <c r="Z444" s="45"/>
    </row>
    <row r="445" spans="1:26" ht="14.25" customHeight="1" x14ac:dyDescent="0.3">
      <c r="A445" s="45"/>
      <c r="B445" s="45"/>
      <c r="C445" s="45"/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</row>
    <row r="446" spans="1:26" ht="14.25" customHeight="1" x14ac:dyDescent="0.3">
      <c r="A446" s="45"/>
      <c r="B446" s="45"/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</row>
    <row r="447" spans="1:26" ht="14.25" customHeight="1" x14ac:dyDescent="0.3">
      <c r="A447" s="45"/>
      <c r="B447" s="45"/>
      <c r="C447" s="45"/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</row>
    <row r="448" spans="1:26" ht="14.25" customHeight="1" x14ac:dyDescent="0.3">
      <c r="A448" s="45"/>
      <c r="B448" s="45"/>
      <c r="C448" s="45"/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</row>
    <row r="449" spans="1:26" ht="14.25" customHeight="1" x14ac:dyDescent="0.3">
      <c r="A449" s="45"/>
      <c r="B449" s="45"/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5"/>
      <c r="T449" s="45"/>
      <c r="U449" s="45"/>
      <c r="V449" s="45"/>
      <c r="W449" s="45"/>
      <c r="X449" s="45"/>
      <c r="Y449" s="45"/>
      <c r="Z449" s="45"/>
    </row>
    <row r="450" spans="1:26" ht="14.25" customHeight="1" x14ac:dyDescent="0.3">
      <c r="A450" s="45"/>
      <c r="B450" s="45"/>
      <c r="C450" s="45"/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</row>
    <row r="451" spans="1:26" ht="14.25" customHeight="1" x14ac:dyDescent="0.3">
      <c r="A451" s="45"/>
      <c r="B451" s="45"/>
      <c r="C451" s="45"/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5"/>
      <c r="T451" s="45"/>
      <c r="U451" s="45"/>
      <c r="V451" s="45"/>
      <c r="W451" s="45"/>
      <c r="X451" s="45"/>
      <c r="Y451" s="45"/>
      <c r="Z451" s="45"/>
    </row>
    <row r="452" spans="1:26" ht="14.25" customHeight="1" x14ac:dyDescent="0.3">
      <c r="A452" s="45"/>
      <c r="B452" s="45"/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</row>
    <row r="453" spans="1:26" ht="14.25" customHeight="1" x14ac:dyDescent="0.3">
      <c r="A453" s="45"/>
      <c r="B453" s="45"/>
      <c r="C453" s="45"/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</row>
    <row r="454" spans="1:26" ht="14.25" customHeight="1" x14ac:dyDescent="0.3">
      <c r="A454" s="45"/>
      <c r="B454" s="45"/>
      <c r="C454" s="45"/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</row>
    <row r="455" spans="1:26" ht="14.25" customHeight="1" x14ac:dyDescent="0.3">
      <c r="A455" s="45"/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</row>
    <row r="456" spans="1:26" ht="14.25" customHeight="1" x14ac:dyDescent="0.3">
      <c r="A456" s="45"/>
      <c r="B456" s="45"/>
      <c r="C456" s="45"/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</row>
    <row r="457" spans="1:26" ht="14.25" customHeight="1" x14ac:dyDescent="0.3">
      <c r="A457" s="45"/>
      <c r="B457" s="45"/>
      <c r="C457" s="45"/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</row>
    <row r="458" spans="1:26" ht="14.25" customHeight="1" x14ac:dyDescent="0.3">
      <c r="A458" s="45"/>
      <c r="B458" s="45"/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</row>
    <row r="459" spans="1:26" ht="14.25" customHeight="1" x14ac:dyDescent="0.3">
      <c r="A459" s="45"/>
      <c r="B459" s="45"/>
      <c r="C459" s="45"/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</row>
    <row r="460" spans="1:26" ht="14.25" customHeight="1" x14ac:dyDescent="0.3">
      <c r="A460" s="45"/>
      <c r="B460" s="45"/>
      <c r="C460" s="45"/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</row>
    <row r="461" spans="1:26" ht="14.25" customHeight="1" x14ac:dyDescent="0.3">
      <c r="A461" s="45"/>
      <c r="B461" s="45"/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5"/>
      <c r="T461" s="45"/>
      <c r="U461" s="45"/>
      <c r="V461" s="45"/>
      <c r="W461" s="45"/>
      <c r="X461" s="45"/>
      <c r="Y461" s="45"/>
      <c r="Z461" s="45"/>
    </row>
    <row r="462" spans="1:26" ht="14.25" customHeight="1" x14ac:dyDescent="0.3">
      <c r="A462" s="45"/>
      <c r="B462" s="45"/>
      <c r="C462" s="45"/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5"/>
      <c r="T462" s="45"/>
      <c r="U462" s="45"/>
      <c r="V462" s="45"/>
      <c r="W462" s="45"/>
      <c r="X462" s="45"/>
      <c r="Y462" s="45"/>
      <c r="Z462" s="45"/>
    </row>
    <row r="463" spans="1:26" ht="14.25" customHeight="1" x14ac:dyDescent="0.3">
      <c r="A463" s="45"/>
      <c r="B463" s="45"/>
      <c r="C463" s="45"/>
      <c r="D463" s="45"/>
      <c r="E463" s="45"/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</row>
    <row r="464" spans="1:26" ht="14.25" customHeight="1" x14ac:dyDescent="0.3">
      <c r="A464" s="45"/>
      <c r="B464" s="45"/>
      <c r="C464" s="45"/>
      <c r="D464" s="45"/>
      <c r="E464" s="45"/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</row>
    <row r="465" spans="1:26" ht="14.25" customHeight="1" x14ac:dyDescent="0.3">
      <c r="A465" s="45"/>
      <c r="B465" s="45"/>
      <c r="C465" s="45"/>
      <c r="D465" s="45"/>
      <c r="E465" s="45"/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</row>
    <row r="466" spans="1:26" ht="14.25" customHeight="1" x14ac:dyDescent="0.3">
      <c r="A466" s="45"/>
      <c r="B466" s="45"/>
      <c r="C466" s="45"/>
      <c r="D466" s="45"/>
      <c r="E466" s="45"/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</row>
    <row r="467" spans="1:26" ht="14.25" customHeight="1" x14ac:dyDescent="0.3">
      <c r="A467" s="45"/>
      <c r="B467" s="45"/>
      <c r="C467" s="45"/>
      <c r="D467" s="45"/>
      <c r="E467" s="45"/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</row>
    <row r="468" spans="1:26" ht="14.25" customHeight="1" x14ac:dyDescent="0.3">
      <c r="A468" s="45"/>
      <c r="B468" s="45"/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</row>
    <row r="469" spans="1:26" ht="14.25" customHeight="1" x14ac:dyDescent="0.3">
      <c r="A469" s="45"/>
      <c r="B469" s="45"/>
      <c r="C469" s="45"/>
      <c r="D469" s="45"/>
      <c r="E469" s="45"/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</row>
    <row r="470" spans="1:26" ht="14.25" customHeight="1" x14ac:dyDescent="0.3">
      <c r="A470" s="45"/>
      <c r="B470" s="45"/>
      <c r="C470" s="45"/>
      <c r="D470" s="45"/>
      <c r="E470" s="45"/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</row>
    <row r="471" spans="1:26" ht="14.25" customHeight="1" x14ac:dyDescent="0.3">
      <c r="A471" s="45"/>
      <c r="B471" s="45"/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</row>
    <row r="472" spans="1:26" ht="14.25" customHeight="1" x14ac:dyDescent="0.3">
      <c r="A472" s="45"/>
      <c r="B472" s="45"/>
      <c r="C472" s="45"/>
      <c r="D472" s="45"/>
      <c r="E472" s="45"/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</row>
    <row r="473" spans="1:26" ht="14.25" customHeight="1" x14ac:dyDescent="0.3">
      <c r="A473" s="45"/>
      <c r="B473" s="45"/>
      <c r="C473" s="45"/>
      <c r="D473" s="45"/>
      <c r="E473" s="45"/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</row>
    <row r="474" spans="1:26" ht="14.25" customHeight="1" x14ac:dyDescent="0.3">
      <c r="A474" s="45"/>
      <c r="B474" s="45"/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</row>
    <row r="475" spans="1:26" ht="14.25" customHeight="1" x14ac:dyDescent="0.3">
      <c r="A475" s="45"/>
      <c r="B475" s="45"/>
      <c r="C475" s="45"/>
      <c r="D475" s="45"/>
      <c r="E475" s="45"/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</row>
    <row r="476" spans="1:26" ht="14.25" customHeight="1" x14ac:dyDescent="0.3">
      <c r="A476" s="45"/>
      <c r="B476" s="45"/>
      <c r="C476" s="45"/>
      <c r="D476" s="45"/>
      <c r="E476" s="45"/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</row>
    <row r="477" spans="1:26" ht="14.25" customHeight="1" x14ac:dyDescent="0.3">
      <c r="A477" s="45"/>
      <c r="B477" s="45"/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</row>
    <row r="478" spans="1:26" ht="14.25" customHeight="1" x14ac:dyDescent="0.3">
      <c r="A478" s="45"/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</row>
    <row r="479" spans="1:26" ht="14.25" customHeight="1" x14ac:dyDescent="0.3">
      <c r="A479" s="45"/>
      <c r="B479" s="45"/>
      <c r="C479" s="45"/>
      <c r="D479" s="45"/>
      <c r="E479" s="45"/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</row>
    <row r="480" spans="1:26" ht="14.25" customHeight="1" x14ac:dyDescent="0.3">
      <c r="A480" s="45"/>
      <c r="B480" s="45"/>
      <c r="C480" s="45"/>
      <c r="D480" s="45"/>
      <c r="E480" s="45"/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</row>
    <row r="481" spans="1:26" ht="14.25" customHeight="1" x14ac:dyDescent="0.3">
      <c r="A481" s="45"/>
      <c r="B481" s="45"/>
      <c r="C481" s="45"/>
      <c r="D481" s="45"/>
      <c r="E481" s="45"/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</row>
    <row r="482" spans="1:26" ht="14.25" customHeight="1" x14ac:dyDescent="0.3">
      <c r="A482" s="45"/>
      <c r="B482" s="45"/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</row>
    <row r="483" spans="1:26" ht="14.25" customHeight="1" x14ac:dyDescent="0.3">
      <c r="A483" s="45"/>
      <c r="B483" s="45"/>
      <c r="C483" s="45"/>
      <c r="D483" s="45"/>
      <c r="E483" s="45"/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</row>
    <row r="484" spans="1:26" ht="14.25" customHeight="1" x14ac:dyDescent="0.3">
      <c r="A484" s="45"/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</row>
    <row r="485" spans="1:26" ht="14.25" customHeight="1" x14ac:dyDescent="0.3">
      <c r="A485" s="45"/>
      <c r="B485" s="45"/>
      <c r="C485" s="45"/>
      <c r="D485" s="45"/>
      <c r="E485" s="45"/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</row>
    <row r="486" spans="1:26" ht="14.25" customHeight="1" x14ac:dyDescent="0.3">
      <c r="A486" s="45"/>
      <c r="B486" s="45"/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</row>
    <row r="487" spans="1:26" ht="14.25" customHeight="1" x14ac:dyDescent="0.3">
      <c r="A487" s="45"/>
      <c r="B487" s="45"/>
      <c r="C487" s="45"/>
      <c r="D487" s="45"/>
      <c r="E487" s="45"/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</row>
    <row r="488" spans="1:26" ht="14.25" customHeight="1" x14ac:dyDescent="0.3">
      <c r="A488" s="45"/>
      <c r="B488" s="45"/>
      <c r="C488" s="45"/>
      <c r="D488" s="45"/>
      <c r="E488" s="45"/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  <c r="R488" s="45"/>
      <c r="S488" s="45"/>
      <c r="T488" s="45"/>
      <c r="U488" s="45"/>
      <c r="V488" s="45"/>
      <c r="W488" s="45"/>
      <c r="X488" s="45"/>
      <c r="Y488" s="45"/>
      <c r="Z488" s="45"/>
    </row>
    <row r="489" spans="1:26" ht="14.25" customHeight="1" x14ac:dyDescent="0.3">
      <c r="A489" s="45"/>
      <c r="B489" s="45"/>
      <c r="C489" s="45"/>
      <c r="D489" s="45"/>
      <c r="E489" s="45"/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  <c r="R489" s="45"/>
      <c r="S489" s="45"/>
      <c r="T489" s="45"/>
      <c r="U489" s="45"/>
      <c r="V489" s="45"/>
      <c r="W489" s="45"/>
      <c r="X489" s="45"/>
      <c r="Y489" s="45"/>
      <c r="Z489" s="45"/>
    </row>
    <row r="490" spans="1:26" ht="14.25" customHeight="1" x14ac:dyDescent="0.3">
      <c r="A490" s="45"/>
      <c r="B490" s="45"/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  <c r="R490" s="45"/>
      <c r="S490" s="45"/>
      <c r="T490" s="45"/>
      <c r="U490" s="45"/>
      <c r="V490" s="45"/>
      <c r="W490" s="45"/>
      <c r="X490" s="45"/>
      <c r="Y490" s="45"/>
      <c r="Z490" s="45"/>
    </row>
    <row r="491" spans="1:26" ht="14.25" customHeight="1" x14ac:dyDescent="0.3">
      <c r="A491" s="45"/>
      <c r="B491" s="45"/>
      <c r="C491" s="45"/>
      <c r="D491" s="45"/>
      <c r="E491" s="45"/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  <c r="R491" s="45"/>
      <c r="S491" s="45"/>
      <c r="T491" s="45"/>
      <c r="U491" s="45"/>
      <c r="V491" s="45"/>
      <c r="W491" s="45"/>
      <c r="X491" s="45"/>
      <c r="Y491" s="45"/>
      <c r="Z491" s="45"/>
    </row>
    <row r="492" spans="1:26" ht="14.25" customHeight="1" x14ac:dyDescent="0.3">
      <c r="A492" s="45"/>
      <c r="B492" s="45"/>
      <c r="C492" s="45"/>
      <c r="D492" s="45"/>
      <c r="E492" s="45"/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  <c r="R492" s="45"/>
      <c r="S492" s="45"/>
      <c r="T492" s="45"/>
      <c r="U492" s="45"/>
      <c r="V492" s="45"/>
      <c r="W492" s="45"/>
      <c r="X492" s="45"/>
      <c r="Y492" s="45"/>
      <c r="Z492" s="45"/>
    </row>
    <row r="493" spans="1:26" ht="14.25" customHeight="1" x14ac:dyDescent="0.3">
      <c r="A493" s="45"/>
      <c r="B493" s="45"/>
      <c r="C493" s="45"/>
      <c r="D493" s="45"/>
      <c r="E493" s="45"/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  <c r="R493" s="45"/>
      <c r="S493" s="45"/>
      <c r="T493" s="45"/>
      <c r="U493" s="45"/>
      <c r="V493" s="45"/>
      <c r="W493" s="45"/>
      <c r="X493" s="45"/>
      <c r="Y493" s="45"/>
      <c r="Z493" s="45"/>
    </row>
    <row r="494" spans="1:26" ht="14.25" customHeight="1" x14ac:dyDescent="0.3">
      <c r="A494" s="45"/>
      <c r="B494" s="45"/>
      <c r="C494" s="45"/>
      <c r="D494" s="45"/>
      <c r="E494" s="45"/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  <c r="R494" s="45"/>
      <c r="S494" s="45"/>
      <c r="T494" s="45"/>
      <c r="U494" s="45"/>
      <c r="V494" s="45"/>
      <c r="W494" s="45"/>
      <c r="X494" s="45"/>
      <c r="Y494" s="45"/>
      <c r="Z494" s="45"/>
    </row>
    <row r="495" spans="1:26" ht="14.25" customHeight="1" x14ac:dyDescent="0.3">
      <c r="A495" s="45"/>
      <c r="B495" s="45"/>
      <c r="C495" s="45"/>
      <c r="D495" s="45"/>
      <c r="E495" s="45"/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  <c r="R495" s="45"/>
      <c r="S495" s="45"/>
      <c r="T495" s="45"/>
      <c r="U495" s="45"/>
      <c r="V495" s="45"/>
      <c r="W495" s="45"/>
      <c r="X495" s="45"/>
      <c r="Y495" s="45"/>
      <c r="Z495" s="45"/>
    </row>
    <row r="496" spans="1:26" ht="14.25" customHeight="1" x14ac:dyDescent="0.3">
      <c r="A496" s="45"/>
      <c r="B496" s="45"/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  <c r="R496" s="45"/>
      <c r="S496" s="45"/>
      <c r="T496" s="45"/>
      <c r="U496" s="45"/>
      <c r="V496" s="45"/>
      <c r="W496" s="45"/>
      <c r="X496" s="45"/>
      <c r="Y496" s="45"/>
      <c r="Z496" s="45"/>
    </row>
    <row r="497" spans="1:26" ht="14.25" customHeight="1" x14ac:dyDescent="0.3">
      <c r="A497" s="45"/>
      <c r="B497" s="45"/>
      <c r="C497" s="45"/>
      <c r="D497" s="45"/>
      <c r="E497" s="45"/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  <c r="R497" s="45"/>
      <c r="S497" s="45"/>
      <c r="T497" s="45"/>
      <c r="U497" s="45"/>
      <c r="V497" s="45"/>
      <c r="W497" s="45"/>
      <c r="X497" s="45"/>
      <c r="Y497" s="45"/>
      <c r="Z497" s="45"/>
    </row>
    <row r="498" spans="1:26" ht="14.25" customHeight="1" x14ac:dyDescent="0.3">
      <c r="A498" s="45"/>
      <c r="B498" s="45"/>
      <c r="C498" s="45"/>
      <c r="D498" s="45"/>
      <c r="E498" s="45"/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  <c r="R498" s="45"/>
      <c r="S498" s="45"/>
      <c r="T498" s="45"/>
      <c r="U498" s="45"/>
      <c r="V498" s="45"/>
      <c r="W498" s="45"/>
      <c r="X498" s="45"/>
      <c r="Y498" s="45"/>
      <c r="Z498" s="45"/>
    </row>
    <row r="499" spans="1:26" ht="14.25" customHeight="1" x14ac:dyDescent="0.3">
      <c r="A499" s="45"/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  <c r="R499" s="45"/>
      <c r="S499" s="45"/>
      <c r="T499" s="45"/>
      <c r="U499" s="45"/>
      <c r="V499" s="45"/>
      <c r="W499" s="45"/>
      <c r="X499" s="45"/>
      <c r="Y499" s="45"/>
      <c r="Z499" s="45"/>
    </row>
    <row r="500" spans="1:26" ht="14.25" customHeight="1" x14ac:dyDescent="0.3">
      <c r="A500" s="45"/>
      <c r="B500" s="45"/>
      <c r="C500" s="45"/>
      <c r="D500" s="45"/>
      <c r="E500" s="45"/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  <c r="R500" s="45"/>
      <c r="S500" s="45"/>
      <c r="T500" s="45"/>
      <c r="U500" s="45"/>
      <c r="V500" s="45"/>
      <c r="W500" s="45"/>
      <c r="X500" s="45"/>
      <c r="Y500" s="45"/>
      <c r="Z500" s="45"/>
    </row>
    <row r="501" spans="1:26" ht="14.25" customHeight="1" x14ac:dyDescent="0.3">
      <c r="A501" s="45"/>
      <c r="B501" s="45"/>
      <c r="C501" s="45"/>
      <c r="D501" s="45"/>
      <c r="E501" s="45"/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  <c r="R501" s="45"/>
      <c r="S501" s="45"/>
      <c r="T501" s="45"/>
      <c r="U501" s="45"/>
      <c r="V501" s="45"/>
      <c r="W501" s="45"/>
      <c r="X501" s="45"/>
      <c r="Y501" s="45"/>
      <c r="Z501" s="45"/>
    </row>
    <row r="502" spans="1:26" ht="14.25" customHeight="1" x14ac:dyDescent="0.3">
      <c r="A502" s="45"/>
      <c r="B502" s="45"/>
      <c r="C502" s="45"/>
      <c r="D502" s="45"/>
      <c r="E502" s="45"/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  <c r="R502" s="45"/>
      <c r="S502" s="45"/>
      <c r="T502" s="45"/>
      <c r="U502" s="45"/>
      <c r="V502" s="45"/>
      <c r="W502" s="45"/>
      <c r="X502" s="45"/>
      <c r="Y502" s="45"/>
      <c r="Z502" s="45"/>
    </row>
    <row r="503" spans="1:26" ht="14.25" customHeight="1" x14ac:dyDescent="0.3">
      <c r="A503" s="45"/>
      <c r="B503" s="45"/>
      <c r="C503" s="45"/>
      <c r="D503" s="45"/>
      <c r="E503" s="45"/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  <c r="R503" s="45"/>
      <c r="S503" s="45"/>
      <c r="T503" s="45"/>
      <c r="U503" s="45"/>
      <c r="V503" s="45"/>
      <c r="W503" s="45"/>
      <c r="X503" s="45"/>
      <c r="Y503" s="45"/>
      <c r="Z503" s="45"/>
    </row>
    <row r="504" spans="1:26" ht="14.25" customHeight="1" x14ac:dyDescent="0.3">
      <c r="A504" s="45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  <c r="R504" s="45"/>
      <c r="S504" s="45"/>
      <c r="T504" s="45"/>
      <c r="U504" s="45"/>
      <c r="V504" s="45"/>
      <c r="W504" s="45"/>
      <c r="X504" s="45"/>
      <c r="Y504" s="45"/>
      <c r="Z504" s="45"/>
    </row>
    <row r="505" spans="1:26" ht="14.25" customHeight="1" x14ac:dyDescent="0.3">
      <c r="A505" s="45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  <c r="R505" s="45"/>
      <c r="S505" s="45"/>
      <c r="T505" s="45"/>
      <c r="U505" s="45"/>
      <c r="V505" s="45"/>
      <c r="W505" s="45"/>
      <c r="X505" s="45"/>
      <c r="Y505" s="45"/>
      <c r="Z505" s="45"/>
    </row>
    <row r="506" spans="1:26" ht="14.25" customHeight="1" x14ac:dyDescent="0.3">
      <c r="A506" s="45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  <c r="R506" s="45"/>
      <c r="S506" s="45"/>
      <c r="T506" s="45"/>
      <c r="U506" s="45"/>
      <c r="V506" s="45"/>
      <c r="W506" s="45"/>
      <c r="X506" s="45"/>
      <c r="Y506" s="45"/>
      <c r="Z506" s="45"/>
    </row>
    <row r="507" spans="1:26" ht="14.25" customHeight="1" x14ac:dyDescent="0.3">
      <c r="A507" s="45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  <c r="R507" s="45"/>
      <c r="S507" s="45"/>
      <c r="T507" s="45"/>
      <c r="U507" s="45"/>
      <c r="V507" s="45"/>
      <c r="W507" s="45"/>
      <c r="X507" s="45"/>
      <c r="Y507" s="45"/>
      <c r="Z507" s="45"/>
    </row>
    <row r="508" spans="1:26" ht="14.25" customHeight="1" x14ac:dyDescent="0.3">
      <c r="A508" s="45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</row>
    <row r="509" spans="1:26" ht="14.25" customHeight="1" x14ac:dyDescent="0.3">
      <c r="A509" s="45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</row>
    <row r="510" spans="1:26" ht="14.25" customHeight="1" x14ac:dyDescent="0.3">
      <c r="A510" s="45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  <c r="R510" s="45"/>
      <c r="S510" s="45"/>
      <c r="T510" s="45"/>
      <c r="U510" s="45"/>
      <c r="V510" s="45"/>
      <c r="W510" s="45"/>
      <c r="X510" s="45"/>
      <c r="Y510" s="45"/>
      <c r="Z510" s="45"/>
    </row>
    <row r="511" spans="1:26" ht="14.25" customHeight="1" x14ac:dyDescent="0.3">
      <c r="A511" s="45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</row>
    <row r="512" spans="1:26" ht="14.25" customHeight="1" x14ac:dyDescent="0.3">
      <c r="A512" s="45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  <c r="R512" s="45"/>
      <c r="S512" s="45"/>
      <c r="T512" s="45"/>
      <c r="U512" s="45"/>
      <c r="V512" s="45"/>
      <c r="W512" s="45"/>
      <c r="X512" s="45"/>
      <c r="Y512" s="45"/>
      <c r="Z512" s="45"/>
    </row>
    <row r="513" spans="1:26" ht="14.25" customHeight="1" x14ac:dyDescent="0.3">
      <c r="A513" s="45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  <c r="R513" s="45"/>
      <c r="S513" s="45"/>
      <c r="T513" s="45"/>
      <c r="U513" s="45"/>
      <c r="V513" s="45"/>
      <c r="W513" s="45"/>
      <c r="X513" s="45"/>
      <c r="Y513" s="45"/>
      <c r="Z513" s="45"/>
    </row>
    <row r="514" spans="1:26" ht="14.25" customHeight="1" x14ac:dyDescent="0.3">
      <c r="A514" s="45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</row>
    <row r="515" spans="1:26" ht="14.25" customHeight="1" x14ac:dyDescent="0.3">
      <c r="A515" s="45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</row>
    <row r="516" spans="1:26" ht="14.25" customHeight="1" x14ac:dyDescent="0.3">
      <c r="A516" s="45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</row>
    <row r="517" spans="1:26" ht="14.25" customHeight="1" x14ac:dyDescent="0.3">
      <c r="A517" s="45"/>
      <c r="B517" s="45"/>
      <c r="C517" s="45"/>
      <c r="D517" s="45"/>
      <c r="E517" s="45"/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</row>
    <row r="518" spans="1:26" ht="14.25" customHeight="1" x14ac:dyDescent="0.3">
      <c r="A518" s="45"/>
      <c r="B518" s="45"/>
      <c r="C518" s="45"/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</row>
    <row r="519" spans="1:26" ht="14.25" customHeight="1" x14ac:dyDescent="0.3">
      <c r="A519" s="45"/>
      <c r="B519" s="45"/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</row>
    <row r="520" spans="1:26" ht="14.25" customHeight="1" x14ac:dyDescent="0.3">
      <c r="A520" s="45"/>
      <c r="B520" s="45"/>
      <c r="C520" s="45"/>
      <c r="D520" s="45"/>
      <c r="E520" s="45"/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  <c r="R520" s="45"/>
      <c r="S520" s="45"/>
      <c r="T520" s="45"/>
      <c r="U520" s="45"/>
      <c r="V520" s="45"/>
      <c r="W520" s="45"/>
      <c r="X520" s="45"/>
      <c r="Y520" s="45"/>
      <c r="Z520" s="45"/>
    </row>
    <row r="521" spans="1:26" ht="14.25" customHeight="1" x14ac:dyDescent="0.3">
      <c r="A521" s="45"/>
      <c r="B521" s="45"/>
      <c r="C521" s="45"/>
      <c r="D521" s="45"/>
      <c r="E521" s="45"/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</row>
    <row r="522" spans="1:26" ht="14.25" customHeight="1" x14ac:dyDescent="0.3">
      <c r="A522" s="45"/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  <c r="R522" s="45"/>
      <c r="S522" s="45"/>
      <c r="T522" s="45"/>
      <c r="U522" s="45"/>
      <c r="V522" s="45"/>
      <c r="W522" s="45"/>
      <c r="X522" s="45"/>
      <c r="Y522" s="45"/>
      <c r="Z522" s="45"/>
    </row>
    <row r="523" spans="1:26" ht="14.25" customHeight="1" x14ac:dyDescent="0.3">
      <c r="A523" s="45"/>
      <c r="B523" s="45"/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  <c r="R523" s="45"/>
      <c r="S523" s="45"/>
      <c r="T523" s="45"/>
      <c r="U523" s="45"/>
      <c r="V523" s="45"/>
      <c r="W523" s="45"/>
      <c r="X523" s="45"/>
      <c r="Y523" s="45"/>
      <c r="Z523" s="45"/>
    </row>
    <row r="524" spans="1:26" ht="14.25" customHeight="1" x14ac:dyDescent="0.3">
      <c r="A524" s="45"/>
      <c r="B524" s="45"/>
      <c r="C524" s="45"/>
      <c r="D524" s="45"/>
      <c r="E524" s="45"/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  <c r="R524" s="45"/>
      <c r="S524" s="45"/>
      <c r="T524" s="45"/>
      <c r="U524" s="45"/>
      <c r="V524" s="45"/>
      <c r="W524" s="45"/>
      <c r="X524" s="45"/>
      <c r="Y524" s="45"/>
      <c r="Z524" s="45"/>
    </row>
    <row r="525" spans="1:26" ht="14.25" customHeight="1" x14ac:dyDescent="0.3">
      <c r="A525" s="45"/>
      <c r="B525" s="45"/>
      <c r="C525" s="45"/>
      <c r="D525" s="45"/>
      <c r="E525" s="45"/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</row>
    <row r="526" spans="1:26" ht="14.25" customHeight="1" x14ac:dyDescent="0.3">
      <c r="A526" s="45"/>
      <c r="B526" s="45"/>
      <c r="C526" s="45"/>
      <c r="D526" s="45"/>
      <c r="E526" s="45"/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</row>
    <row r="527" spans="1:26" ht="14.25" customHeight="1" x14ac:dyDescent="0.3">
      <c r="A527" s="45"/>
      <c r="B527" s="45"/>
      <c r="C527" s="45"/>
      <c r="D527" s="45"/>
      <c r="E527" s="45"/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</row>
    <row r="528" spans="1:26" ht="14.25" customHeight="1" x14ac:dyDescent="0.3">
      <c r="A528" s="45"/>
      <c r="B528" s="45"/>
      <c r="C528" s="45"/>
      <c r="D528" s="45"/>
      <c r="E528" s="45"/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</row>
    <row r="529" spans="1:26" ht="14.25" customHeight="1" x14ac:dyDescent="0.3">
      <c r="A529" s="45"/>
      <c r="B529" s="45"/>
      <c r="C529" s="45"/>
      <c r="D529" s="45"/>
      <c r="E529" s="45"/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</row>
    <row r="530" spans="1:26" ht="14.25" customHeight="1" x14ac:dyDescent="0.3">
      <c r="A530" s="45"/>
      <c r="B530" s="45"/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  <c r="R530" s="45"/>
      <c r="S530" s="45"/>
      <c r="T530" s="45"/>
      <c r="U530" s="45"/>
      <c r="V530" s="45"/>
      <c r="W530" s="45"/>
      <c r="X530" s="45"/>
      <c r="Y530" s="45"/>
      <c r="Z530" s="45"/>
    </row>
    <row r="531" spans="1:26" ht="14.25" customHeight="1" x14ac:dyDescent="0.3">
      <c r="A531" s="45"/>
      <c r="B531" s="45"/>
      <c r="C531" s="45"/>
      <c r="D531" s="45"/>
      <c r="E531" s="45"/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</row>
    <row r="532" spans="1:26" ht="14.25" customHeight="1" x14ac:dyDescent="0.3">
      <c r="A532" s="45"/>
      <c r="B532" s="45"/>
      <c r="C532" s="45"/>
      <c r="D532" s="45"/>
      <c r="E532" s="45"/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  <c r="R532" s="45"/>
      <c r="S532" s="45"/>
      <c r="T532" s="45"/>
      <c r="U532" s="45"/>
      <c r="V532" s="45"/>
      <c r="W532" s="45"/>
      <c r="X532" s="45"/>
      <c r="Y532" s="45"/>
      <c r="Z532" s="45"/>
    </row>
    <row r="533" spans="1:26" ht="14.25" customHeight="1" x14ac:dyDescent="0.3">
      <c r="A533" s="45"/>
      <c r="B533" s="45"/>
      <c r="C533" s="45"/>
      <c r="D533" s="45"/>
      <c r="E533" s="45"/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  <c r="R533" s="45"/>
      <c r="S533" s="45"/>
      <c r="T533" s="45"/>
      <c r="U533" s="45"/>
      <c r="V533" s="45"/>
      <c r="W533" s="45"/>
      <c r="X533" s="45"/>
      <c r="Y533" s="45"/>
      <c r="Z533" s="45"/>
    </row>
    <row r="534" spans="1:26" ht="14.25" customHeight="1" x14ac:dyDescent="0.3">
      <c r="A534" s="45"/>
      <c r="B534" s="45"/>
      <c r="C534" s="45"/>
      <c r="D534" s="45"/>
      <c r="E534" s="45"/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</row>
    <row r="535" spans="1:26" ht="14.25" customHeight="1" x14ac:dyDescent="0.3">
      <c r="A535" s="45"/>
      <c r="B535" s="45"/>
      <c r="C535" s="45"/>
      <c r="D535" s="45"/>
      <c r="E535" s="45"/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</row>
    <row r="536" spans="1:26" ht="14.25" customHeight="1" x14ac:dyDescent="0.3">
      <c r="A536" s="45"/>
      <c r="B536" s="45"/>
      <c r="C536" s="45"/>
      <c r="D536" s="45"/>
      <c r="E536" s="45"/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</row>
    <row r="537" spans="1:26" ht="14.25" customHeight="1" x14ac:dyDescent="0.3">
      <c r="A537" s="45"/>
      <c r="B537" s="45"/>
      <c r="C537" s="45"/>
      <c r="D537" s="45"/>
      <c r="E537" s="45"/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  <c r="R537" s="45"/>
      <c r="S537" s="45"/>
      <c r="T537" s="45"/>
      <c r="U537" s="45"/>
      <c r="V537" s="45"/>
      <c r="W537" s="45"/>
      <c r="X537" s="45"/>
      <c r="Y537" s="45"/>
      <c r="Z537" s="45"/>
    </row>
    <row r="538" spans="1:26" ht="14.25" customHeight="1" x14ac:dyDescent="0.3">
      <c r="A538" s="45"/>
      <c r="B538" s="45"/>
      <c r="C538" s="45"/>
      <c r="D538" s="45"/>
      <c r="E538" s="45"/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</row>
    <row r="539" spans="1:26" ht="14.25" customHeight="1" x14ac:dyDescent="0.3">
      <c r="A539" s="45"/>
      <c r="B539" s="45"/>
      <c r="C539" s="45"/>
      <c r="D539" s="45"/>
      <c r="E539" s="45"/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</row>
    <row r="540" spans="1:26" ht="14.25" customHeight="1" x14ac:dyDescent="0.3">
      <c r="A540" s="45"/>
      <c r="B540" s="45"/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  <c r="R540" s="45"/>
      <c r="S540" s="45"/>
      <c r="T540" s="45"/>
      <c r="U540" s="45"/>
      <c r="V540" s="45"/>
      <c r="W540" s="45"/>
      <c r="X540" s="45"/>
      <c r="Y540" s="45"/>
      <c r="Z540" s="45"/>
    </row>
    <row r="541" spans="1:26" ht="14.25" customHeight="1" x14ac:dyDescent="0.3">
      <c r="A541" s="45"/>
      <c r="B541" s="45"/>
      <c r="C541" s="45"/>
      <c r="D541" s="45"/>
      <c r="E541" s="45"/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  <c r="R541" s="45"/>
      <c r="S541" s="45"/>
      <c r="T541" s="45"/>
      <c r="U541" s="45"/>
      <c r="V541" s="45"/>
      <c r="W541" s="45"/>
      <c r="X541" s="45"/>
      <c r="Y541" s="45"/>
      <c r="Z541" s="45"/>
    </row>
    <row r="542" spans="1:26" ht="14.25" customHeight="1" x14ac:dyDescent="0.3">
      <c r="A542" s="45"/>
      <c r="B542" s="45"/>
      <c r="C542" s="45"/>
      <c r="D542" s="45"/>
      <c r="E542" s="45"/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</row>
    <row r="543" spans="1:26" ht="14.25" customHeight="1" x14ac:dyDescent="0.3">
      <c r="A543" s="45"/>
      <c r="B543" s="45"/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</row>
    <row r="544" spans="1:26" ht="14.25" customHeight="1" x14ac:dyDescent="0.3">
      <c r="A544" s="45"/>
      <c r="B544" s="45"/>
      <c r="C544" s="45"/>
      <c r="D544" s="45"/>
      <c r="E544" s="45"/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</row>
    <row r="545" spans="1:26" ht="14.25" customHeight="1" x14ac:dyDescent="0.3">
      <c r="A545" s="45"/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</row>
    <row r="546" spans="1:26" ht="14.25" customHeight="1" x14ac:dyDescent="0.3">
      <c r="A546" s="45"/>
      <c r="B546" s="45"/>
      <c r="C546" s="45"/>
      <c r="D546" s="45"/>
      <c r="E546" s="45"/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</row>
    <row r="547" spans="1:26" ht="14.25" customHeight="1" x14ac:dyDescent="0.3">
      <c r="A547" s="45"/>
      <c r="B547" s="45"/>
      <c r="C547" s="45"/>
      <c r="D547" s="45"/>
      <c r="E547" s="45"/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</row>
    <row r="548" spans="1:26" ht="14.25" customHeight="1" x14ac:dyDescent="0.3">
      <c r="A548" s="45"/>
      <c r="B548" s="45"/>
      <c r="C548" s="45"/>
      <c r="D548" s="45"/>
      <c r="E548" s="45"/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</row>
    <row r="549" spans="1:26" ht="14.25" customHeight="1" x14ac:dyDescent="0.3">
      <c r="A549" s="45"/>
      <c r="B549" s="45"/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</row>
    <row r="550" spans="1:26" ht="14.25" customHeight="1" x14ac:dyDescent="0.3">
      <c r="A550" s="45"/>
      <c r="B550" s="45"/>
      <c r="C550" s="45"/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</row>
    <row r="551" spans="1:26" ht="14.25" customHeight="1" x14ac:dyDescent="0.3">
      <c r="A551" s="45"/>
      <c r="B551" s="45"/>
      <c r="C551" s="45"/>
      <c r="D551" s="45"/>
      <c r="E551" s="45"/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</row>
    <row r="552" spans="1:26" ht="14.25" customHeight="1" x14ac:dyDescent="0.3">
      <c r="A552" s="45"/>
      <c r="B552" s="45"/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</row>
    <row r="553" spans="1:26" ht="14.25" customHeight="1" x14ac:dyDescent="0.3">
      <c r="A553" s="45"/>
      <c r="B553" s="45"/>
      <c r="C553" s="45"/>
      <c r="D553" s="45"/>
      <c r="E553" s="45"/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</row>
    <row r="554" spans="1:26" ht="14.25" customHeight="1" x14ac:dyDescent="0.3">
      <c r="A554" s="45"/>
      <c r="B554" s="45"/>
      <c r="C554" s="45"/>
      <c r="D554" s="45"/>
      <c r="E554" s="45"/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</row>
    <row r="555" spans="1:26" ht="14.25" customHeight="1" x14ac:dyDescent="0.3">
      <c r="A555" s="45"/>
      <c r="B555" s="45"/>
      <c r="C555" s="45"/>
      <c r="D555" s="45"/>
      <c r="E555" s="45"/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</row>
    <row r="556" spans="1:26" ht="14.25" customHeight="1" x14ac:dyDescent="0.3">
      <c r="A556" s="45"/>
      <c r="B556" s="45"/>
      <c r="C556" s="45"/>
      <c r="D556" s="45"/>
      <c r="E556" s="45"/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</row>
    <row r="557" spans="1:26" ht="14.25" customHeight="1" x14ac:dyDescent="0.3">
      <c r="A557" s="45"/>
      <c r="B557" s="45"/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</row>
    <row r="558" spans="1:26" ht="14.25" customHeight="1" x14ac:dyDescent="0.3">
      <c r="A558" s="45"/>
      <c r="B558" s="45"/>
      <c r="C558" s="45"/>
      <c r="D558" s="45"/>
      <c r="E558" s="45"/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</row>
    <row r="559" spans="1:26" ht="14.25" customHeight="1" x14ac:dyDescent="0.3">
      <c r="A559" s="45"/>
      <c r="B559" s="45"/>
      <c r="C559" s="45"/>
      <c r="D559" s="45"/>
      <c r="E559" s="45"/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</row>
    <row r="560" spans="1:26" ht="14.25" customHeight="1" x14ac:dyDescent="0.3">
      <c r="A560" s="45"/>
      <c r="B560" s="45"/>
      <c r="C560" s="45"/>
      <c r="D560" s="45"/>
      <c r="E560" s="45"/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</row>
    <row r="561" spans="1:26" ht="14.25" customHeight="1" x14ac:dyDescent="0.3">
      <c r="A561" s="45"/>
      <c r="B561" s="45"/>
      <c r="C561" s="45"/>
      <c r="D561" s="45"/>
      <c r="E561" s="45"/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</row>
    <row r="562" spans="1:26" ht="14.25" customHeight="1" x14ac:dyDescent="0.3">
      <c r="A562" s="45"/>
      <c r="B562" s="45"/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</row>
    <row r="563" spans="1:26" ht="14.25" customHeight="1" x14ac:dyDescent="0.3">
      <c r="A563" s="45"/>
      <c r="B563" s="45"/>
      <c r="C563" s="45"/>
      <c r="D563" s="45"/>
      <c r="E563" s="45"/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</row>
    <row r="564" spans="1:26" ht="14.25" customHeight="1" x14ac:dyDescent="0.3">
      <c r="A564" s="45"/>
      <c r="B564" s="45"/>
      <c r="C564" s="45"/>
      <c r="D564" s="45"/>
      <c r="E564" s="45"/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</row>
    <row r="565" spans="1:26" ht="14.25" customHeight="1" x14ac:dyDescent="0.3">
      <c r="A565" s="45"/>
      <c r="B565" s="45"/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</row>
    <row r="566" spans="1:26" ht="14.25" customHeight="1" x14ac:dyDescent="0.3">
      <c r="A566" s="45"/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</row>
    <row r="567" spans="1:26" ht="14.25" customHeight="1" x14ac:dyDescent="0.3">
      <c r="A567" s="45"/>
      <c r="B567" s="45"/>
      <c r="C567" s="45"/>
      <c r="D567" s="45"/>
      <c r="E567" s="45"/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</row>
    <row r="568" spans="1:26" ht="14.25" customHeight="1" x14ac:dyDescent="0.3">
      <c r="A568" s="45"/>
      <c r="B568" s="45"/>
      <c r="C568" s="45"/>
      <c r="D568" s="45"/>
      <c r="E568" s="45"/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  <c r="R568" s="45"/>
      <c r="S568" s="45"/>
      <c r="T568" s="45"/>
      <c r="U568" s="45"/>
      <c r="V568" s="45"/>
      <c r="W568" s="45"/>
      <c r="X568" s="45"/>
      <c r="Y568" s="45"/>
      <c r="Z568" s="45"/>
    </row>
    <row r="569" spans="1:26" ht="14.25" customHeight="1" x14ac:dyDescent="0.3">
      <c r="A569" s="45"/>
      <c r="B569" s="45"/>
      <c r="C569" s="45"/>
      <c r="D569" s="45"/>
      <c r="E569" s="45"/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  <c r="R569" s="45"/>
      <c r="S569" s="45"/>
      <c r="T569" s="45"/>
      <c r="U569" s="45"/>
      <c r="V569" s="45"/>
      <c r="W569" s="45"/>
      <c r="X569" s="45"/>
      <c r="Y569" s="45"/>
      <c r="Z569" s="45"/>
    </row>
    <row r="570" spans="1:26" ht="14.25" customHeight="1" x14ac:dyDescent="0.3">
      <c r="A570" s="45"/>
      <c r="B570" s="45"/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  <c r="R570" s="45"/>
      <c r="S570" s="45"/>
      <c r="T570" s="45"/>
      <c r="U570" s="45"/>
      <c r="V570" s="45"/>
      <c r="W570" s="45"/>
      <c r="X570" s="45"/>
      <c r="Y570" s="45"/>
      <c r="Z570" s="45"/>
    </row>
    <row r="571" spans="1:26" ht="14.25" customHeight="1" x14ac:dyDescent="0.3">
      <c r="A571" s="45"/>
      <c r="B571" s="45"/>
      <c r="C571" s="45"/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  <c r="R571" s="45"/>
      <c r="S571" s="45"/>
      <c r="T571" s="45"/>
      <c r="U571" s="45"/>
      <c r="V571" s="45"/>
      <c r="W571" s="45"/>
      <c r="X571" s="45"/>
      <c r="Y571" s="45"/>
      <c r="Z571" s="45"/>
    </row>
    <row r="572" spans="1:26" ht="14.25" customHeight="1" x14ac:dyDescent="0.3">
      <c r="A572" s="45"/>
      <c r="B572" s="45"/>
      <c r="C572" s="45"/>
      <c r="D572" s="45"/>
      <c r="E572" s="45"/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  <c r="R572" s="45"/>
      <c r="S572" s="45"/>
      <c r="T572" s="45"/>
      <c r="U572" s="45"/>
      <c r="V572" s="45"/>
      <c r="W572" s="45"/>
      <c r="X572" s="45"/>
      <c r="Y572" s="45"/>
      <c r="Z572" s="45"/>
    </row>
    <row r="573" spans="1:26" ht="14.25" customHeight="1" x14ac:dyDescent="0.3">
      <c r="A573" s="45"/>
      <c r="B573" s="45"/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  <c r="R573" s="45"/>
      <c r="S573" s="45"/>
      <c r="T573" s="45"/>
      <c r="U573" s="45"/>
      <c r="V573" s="45"/>
      <c r="W573" s="45"/>
      <c r="X573" s="45"/>
      <c r="Y573" s="45"/>
      <c r="Z573" s="45"/>
    </row>
    <row r="574" spans="1:26" ht="14.25" customHeight="1" x14ac:dyDescent="0.3">
      <c r="A574" s="45"/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45"/>
      <c r="W574" s="45"/>
      <c r="X574" s="45"/>
      <c r="Y574" s="45"/>
      <c r="Z574" s="45"/>
    </row>
    <row r="575" spans="1:26" ht="14.25" customHeight="1" x14ac:dyDescent="0.3">
      <c r="A575" s="45"/>
      <c r="B575" s="45"/>
      <c r="C575" s="45"/>
      <c r="D575" s="45"/>
      <c r="E575" s="45"/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  <c r="R575" s="45"/>
      <c r="S575" s="45"/>
      <c r="T575" s="45"/>
      <c r="U575" s="45"/>
      <c r="V575" s="45"/>
      <c r="W575" s="45"/>
      <c r="X575" s="45"/>
      <c r="Y575" s="45"/>
      <c r="Z575" s="45"/>
    </row>
    <row r="576" spans="1:26" ht="14.25" customHeight="1" x14ac:dyDescent="0.3">
      <c r="A576" s="45"/>
      <c r="B576" s="45"/>
      <c r="C576" s="45"/>
      <c r="D576" s="45"/>
      <c r="E576" s="45"/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  <c r="R576" s="45"/>
      <c r="S576" s="45"/>
      <c r="T576" s="45"/>
      <c r="U576" s="45"/>
      <c r="V576" s="45"/>
      <c r="W576" s="45"/>
      <c r="X576" s="45"/>
      <c r="Y576" s="45"/>
      <c r="Z576" s="45"/>
    </row>
    <row r="577" spans="1:26" ht="14.25" customHeight="1" x14ac:dyDescent="0.3">
      <c r="A577" s="45"/>
      <c r="B577" s="45"/>
      <c r="C577" s="45"/>
      <c r="D577" s="45"/>
      <c r="E577" s="45"/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  <c r="R577" s="45"/>
      <c r="S577" s="45"/>
      <c r="T577" s="45"/>
      <c r="U577" s="45"/>
      <c r="V577" s="45"/>
      <c r="W577" s="45"/>
      <c r="X577" s="45"/>
      <c r="Y577" s="45"/>
      <c r="Z577" s="45"/>
    </row>
    <row r="578" spans="1:26" ht="14.25" customHeight="1" x14ac:dyDescent="0.3">
      <c r="A578" s="45"/>
      <c r="B578" s="45"/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  <c r="R578" s="45"/>
      <c r="S578" s="45"/>
      <c r="T578" s="45"/>
      <c r="U578" s="45"/>
      <c r="V578" s="45"/>
      <c r="W578" s="45"/>
      <c r="X578" s="45"/>
      <c r="Y578" s="45"/>
      <c r="Z578" s="45"/>
    </row>
    <row r="579" spans="1:26" ht="14.25" customHeight="1" x14ac:dyDescent="0.3">
      <c r="A579" s="45"/>
      <c r="B579" s="45"/>
      <c r="C579" s="45"/>
      <c r="D579" s="45"/>
      <c r="E579" s="45"/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  <c r="R579" s="45"/>
      <c r="S579" s="45"/>
      <c r="T579" s="45"/>
      <c r="U579" s="45"/>
      <c r="V579" s="45"/>
      <c r="W579" s="45"/>
      <c r="X579" s="45"/>
      <c r="Y579" s="45"/>
      <c r="Z579" s="45"/>
    </row>
    <row r="580" spans="1:26" ht="14.25" customHeight="1" x14ac:dyDescent="0.3">
      <c r="A580" s="45"/>
      <c r="B580" s="45"/>
      <c r="C580" s="45"/>
      <c r="D580" s="45"/>
      <c r="E580" s="45"/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  <c r="R580" s="45"/>
      <c r="S580" s="45"/>
      <c r="T580" s="45"/>
      <c r="U580" s="45"/>
      <c r="V580" s="45"/>
      <c r="W580" s="45"/>
      <c r="X580" s="45"/>
      <c r="Y580" s="45"/>
      <c r="Z580" s="45"/>
    </row>
    <row r="581" spans="1:26" ht="14.25" customHeight="1" x14ac:dyDescent="0.3">
      <c r="A581" s="45"/>
      <c r="B581" s="45"/>
      <c r="C581" s="45"/>
      <c r="D581" s="45"/>
      <c r="E581" s="45"/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  <c r="R581" s="45"/>
      <c r="S581" s="45"/>
      <c r="T581" s="45"/>
      <c r="U581" s="45"/>
      <c r="V581" s="45"/>
      <c r="W581" s="45"/>
      <c r="X581" s="45"/>
      <c r="Y581" s="45"/>
      <c r="Z581" s="45"/>
    </row>
    <row r="582" spans="1:26" ht="14.25" customHeight="1" x14ac:dyDescent="0.3">
      <c r="A582" s="45"/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</row>
    <row r="583" spans="1:26" ht="14.25" customHeight="1" x14ac:dyDescent="0.3">
      <c r="A583" s="45"/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</row>
    <row r="584" spans="1:26" ht="14.25" customHeight="1" x14ac:dyDescent="0.3">
      <c r="A584" s="45"/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</row>
    <row r="585" spans="1:26" ht="14.25" customHeight="1" x14ac:dyDescent="0.3">
      <c r="A585" s="45"/>
      <c r="B585" s="45"/>
      <c r="C585" s="45"/>
      <c r="D585" s="45"/>
      <c r="E585" s="45"/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  <c r="R585" s="45"/>
      <c r="S585" s="45"/>
      <c r="T585" s="45"/>
      <c r="U585" s="45"/>
      <c r="V585" s="45"/>
      <c r="W585" s="45"/>
      <c r="X585" s="45"/>
      <c r="Y585" s="45"/>
      <c r="Z585" s="45"/>
    </row>
    <row r="586" spans="1:26" ht="14.25" customHeight="1" x14ac:dyDescent="0.3">
      <c r="A586" s="45"/>
      <c r="B586" s="45"/>
      <c r="C586" s="45"/>
      <c r="D586" s="45"/>
      <c r="E586" s="45"/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  <c r="R586" s="45"/>
      <c r="S586" s="45"/>
      <c r="T586" s="45"/>
      <c r="U586" s="45"/>
      <c r="V586" s="45"/>
      <c r="W586" s="45"/>
      <c r="X586" s="45"/>
      <c r="Y586" s="45"/>
      <c r="Z586" s="45"/>
    </row>
    <row r="587" spans="1:26" ht="14.25" customHeight="1" x14ac:dyDescent="0.3">
      <c r="A587" s="45"/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  <c r="R587" s="45"/>
      <c r="S587" s="45"/>
      <c r="T587" s="45"/>
      <c r="U587" s="45"/>
      <c r="V587" s="45"/>
      <c r="W587" s="45"/>
      <c r="X587" s="45"/>
      <c r="Y587" s="45"/>
      <c r="Z587" s="45"/>
    </row>
    <row r="588" spans="1:26" ht="14.25" customHeight="1" x14ac:dyDescent="0.3">
      <c r="A588" s="45"/>
      <c r="B588" s="45"/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</row>
    <row r="589" spans="1:26" ht="14.25" customHeight="1" x14ac:dyDescent="0.3">
      <c r="A589" s="45"/>
      <c r="B589" s="45"/>
      <c r="C589" s="45"/>
      <c r="D589" s="45"/>
      <c r="E589" s="45"/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</row>
    <row r="590" spans="1:26" ht="14.25" customHeight="1" x14ac:dyDescent="0.3">
      <c r="A590" s="45"/>
      <c r="B590" s="45"/>
      <c r="C590" s="45"/>
      <c r="D590" s="45"/>
      <c r="E590" s="45"/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</row>
    <row r="591" spans="1:26" ht="14.25" customHeight="1" x14ac:dyDescent="0.3">
      <c r="A591" s="45"/>
      <c r="B591" s="45"/>
      <c r="C591" s="45"/>
      <c r="D591" s="45"/>
      <c r="E591" s="45"/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</row>
    <row r="592" spans="1:26" ht="14.25" customHeight="1" x14ac:dyDescent="0.3">
      <c r="A592" s="45"/>
      <c r="B592" s="45"/>
      <c r="C592" s="45"/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  <c r="R592" s="45"/>
      <c r="S592" s="45"/>
      <c r="T592" s="45"/>
      <c r="U592" s="45"/>
      <c r="V592" s="45"/>
      <c r="W592" s="45"/>
      <c r="X592" s="45"/>
      <c r="Y592" s="45"/>
      <c r="Z592" s="45"/>
    </row>
    <row r="593" spans="1:26" ht="14.25" customHeight="1" x14ac:dyDescent="0.3">
      <c r="A593" s="45"/>
      <c r="B593" s="45"/>
      <c r="C593" s="45"/>
      <c r="D593" s="45"/>
      <c r="E593" s="45"/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  <c r="R593" s="45"/>
      <c r="S593" s="45"/>
      <c r="T593" s="45"/>
      <c r="U593" s="45"/>
      <c r="V593" s="45"/>
      <c r="W593" s="45"/>
      <c r="X593" s="45"/>
      <c r="Y593" s="45"/>
      <c r="Z593" s="45"/>
    </row>
    <row r="594" spans="1:26" ht="14.25" customHeight="1" x14ac:dyDescent="0.3">
      <c r="A594" s="45"/>
      <c r="B594" s="45"/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</row>
    <row r="595" spans="1:26" ht="14.25" customHeight="1" x14ac:dyDescent="0.3">
      <c r="A595" s="45"/>
      <c r="B595" s="45"/>
      <c r="C595" s="45"/>
      <c r="D595" s="45"/>
      <c r="E595" s="45"/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</row>
    <row r="596" spans="1:26" ht="14.25" customHeight="1" x14ac:dyDescent="0.3">
      <c r="A596" s="45"/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</row>
    <row r="597" spans="1:26" ht="14.25" customHeight="1" x14ac:dyDescent="0.3">
      <c r="A597" s="45"/>
      <c r="B597" s="45"/>
      <c r="C597" s="45"/>
      <c r="D597" s="45"/>
      <c r="E597" s="45"/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</row>
    <row r="598" spans="1:26" ht="14.25" customHeight="1" x14ac:dyDescent="0.3">
      <c r="A598" s="45"/>
      <c r="B598" s="45"/>
      <c r="C598" s="45"/>
      <c r="D598" s="45"/>
      <c r="E598" s="45"/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  <c r="R598" s="45"/>
      <c r="S598" s="45"/>
      <c r="T598" s="45"/>
      <c r="U598" s="45"/>
      <c r="V598" s="45"/>
      <c r="W598" s="45"/>
      <c r="X598" s="45"/>
      <c r="Y598" s="45"/>
      <c r="Z598" s="45"/>
    </row>
    <row r="599" spans="1:26" ht="14.25" customHeight="1" x14ac:dyDescent="0.3">
      <c r="A599" s="45"/>
      <c r="B599" s="45"/>
      <c r="C599" s="45"/>
      <c r="D599" s="45"/>
      <c r="E599" s="45"/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</row>
    <row r="600" spans="1:26" ht="14.25" customHeight="1" x14ac:dyDescent="0.3">
      <c r="A600" s="45"/>
      <c r="B600" s="45"/>
      <c r="C600" s="45"/>
      <c r="D600" s="45"/>
      <c r="E600" s="45"/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</row>
    <row r="601" spans="1:26" ht="14.25" customHeight="1" x14ac:dyDescent="0.3">
      <c r="A601" s="45"/>
      <c r="B601" s="45"/>
      <c r="C601" s="45"/>
      <c r="D601" s="45"/>
      <c r="E601" s="45"/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</row>
    <row r="602" spans="1:26" ht="14.25" customHeight="1" x14ac:dyDescent="0.3">
      <c r="A602" s="45"/>
      <c r="B602" s="45"/>
      <c r="C602" s="45"/>
      <c r="D602" s="45"/>
      <c r="E602" s="45"/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</row>
    <row r="603" spans="1:26" ht="14.25" customHeight="1" x14ac:dyDescent="0.3">
      <c r="A603" s="45"/>
      <c r="B603" s="45"/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</row>
    <row r="604" spans="1:26" ht="14.25" customHeight="1" x14ac:dyDescent="0.3">
      <c r="A604" s="45"/>
      <c r="B604" s="45"/>
      <c r="C604" s="45"/>
      <c r="D604" s="45"/>
      <c r="E604" s="45"/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</row>
    <row r="605" spans="1:26" ht="14.25" customHeight="1" x14ac:dyDescent="0.3">
      <c r="A605" s="45"/>
      <c r="B605" s="45"/>
      <c r="C605" s="45"/>
      <c r="D605" s="45"/>
      <c r="E605" s="45"/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</row>
    <row r="606" spans="1:26" ht="14.25" customHeight="1" x14ac:dyDescent="0.3">
      <c r="A606" s="45"/>
      <c r="B606" s="45"/>
      <c r="C606" s="45"/>
      <c r="D606" s="45"/>
      <c r="E606" s="45"/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</row>
    <row r="607" spans="1:26" ht="14.25" customHeight="1" x14ac:dyDescent="0.3">
      <c r="A607" s="45"/>
      <c r="B607" s="45"/>
      <c r="C607" s="45"/>
      <c r="D607" s="45"/>
      <c r="E607" s="45"/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</row>
    <row r="608" spans="1:26" ht="14.25" customHeight="1" x14ac:dyDescent="0.3">
      <c r="A608" s="45"/>
      <c r="B608" s="45"/>
      <c r="C608" s="45"/>
      <c r="D608" s="45"/>
      <c r="E608" s="45"/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</row>
    <row r="609" spans="1:26" ht="14.25" customHeight="1" x14ac:dyDescent="0.3">
      <c r="A609" s="45"/>
      <c r="B609" s="45"/>
      <c r="C609" s="45"/>
      <c r="D609" s="45"/>
      <c r="E609" s="45"/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</row>
    <row r="610" spans="1:26" ht="14.25" customHeight="1" x14ac:dyDescent="0.3">
      <c r="A610" s="45"/>
      <c r="B610" s="45"/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</row>
    <row r="611" spans="1:26" ht="14.25" customHeight="1" x14ac:dyDescent="0.3">
      <c r="A611" s="45"/>
      <c r="B611" s="45"/>
      <c r="C611" s="45"/>
      <c r="D611" s="45"/>
      <c r="E611" s="45"/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</row>
    <row r="612" spans="1:26" ht="14.25" customHeight="1" x14ac:dyDescent="0.3">
      <c r="A612" s="45"/>
      <c r="B612" s="45"/>
      <c r="C612" s="45"/>
      <c r="D612" s="45"/>
      <c r="E612" s="45"/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</row>
    <row r="613" spans="1:26" ht="14.25" customHeight="1" x14ac:dyDescent="0.3">
      <c r="A613" s="45"/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</row>
    <row r="614" spans="1:26" ht="14.25" customHeight="1" x14ac:dyDescent="0.3">
      <c r="A614" s="45"/>
      <c r="B614" s="45"/>
      <c r="C614" s="45"/>
      <c r="D614" s="45"/>
      <c r="E614" s="45"/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</row>
    <row r="615" spans="1:26" ht="14.25" customHeight="1" x14ac:dyDescent="0.3">
      <c r="A615" s="45"/>
      <c r="B615" s="45"/>
      <c r="C615" s="45"/>
      <c r="D615" s="45"/>
      <c r="E615" s="45"/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</row>
    <row r="616" spans="1:26" ht="14.25" customHeight="1" x14ac:dyDescent="0.3">
      <c r="A616" s="45"/>
      <c r="B616" s="45"/>
      <c r="C616" s="45"/>
      <c r="D616" s="45"/>
      <c r="E616" s="45"/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</row>
    <row r="617" spans="1:26" ht="14.25" customHeight="1" x14ac:dyDescent="0.3">
      <c r="A617" s="45"/>
      <c r="B617" s="45"/>
      <c r="C617" s="45"/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</row>
    <row r="618" spans="1:26" ht="14.25" customHeight="1" x14ac:dyDescent="0.3">
      <c r="A618" s="45"/>
      <c r="B618" s="45"/>
      <c r="C618" s="45"/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</row>
    <row r="619" spans="1:26" ht="14.25" customHeight="1" x14ac:dyDescent="0.3">
      <c r="A619" s="45"/>
      <c r="B619" s="45"/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</row>
    <row r="620" spans="1:26" ht="14.25" customHeight="1" x14ac:dyDescent="0.3">
      <c r="A620" s="45"/>
      <c r="B620" s="45"/>
      <c r="C620" s="45"/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</row>
    <row r="621" spans="1:26" ht="14.25" customHeight="1" x14ac:dyDescent="0.3">
      <c r="A621" s="45"/>
      <c r="B621" s="45"/>
      <c r="C621" s="45"/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</row>
    <row r="622" spans="1:26" ht="14.25" customHeight="1" x14ac:dyDescent="0.3">
      <c r="A622" s="45"/>
      <c r="B622" s="45"/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</row>
    <row r="623" spans="1:26" ht="14.25" customHeight="1" x14ac:dyDescent="0.3">
      <c r="A623" s="45"/>
      <c r="B623" s="45"/>
      <c r="C623" s="45"/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</row>
    <row r="624" spans="1:26" ht="14.25" customHeight="1" x14ac:dyDescent="0.3">
      <c r="A624" s="45"/>
      <c r="B624" s="45"/>
      <c r="C624" s="45"/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</row>
    <row r="625" spans="1:26" ht="14.25" customHeight="1" x14ac:dyDescent="0.3">
      <c r="A625" s="45"/>
      <c r="B625" s="45"/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</row>
    <row r="626" spans="1:26" ht="14.25" customHeight="1" x14ac:dyDescent="0.3">
      <c r="A626" s="45"/>
      <c r="B626" s="45"/>
      <c r="C626" s="45"/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</row>
    <row r="627" spans="1:26" ht="14.25" customHeight="1" x14ac:dyDescent="0.3">
      <c r="A627" s="45"/>
      <c r="B627" s="45"/>
      <c r="C627" s="45"/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</row>
    <row r="628" spans="1:26" ht="14.25" customHeight="1" x14ac:dyDescent="0.3">
      <c r="A628" s="45"/>
      <c r="B628" s="45"/>
      <c r="C628" s="45"/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</row>
    <row r="629" spans="1:26" ht="14.25" customHeight="1" x14ac:dyDescent="0.3">
      <c r="A629" s="45"/>
      <c r="B629" s="45"/>
      <c r="C629" s="45"/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</row>
    <row r="630" spans="1:26" ht="14.25" customHeight="1" x14ac:dyDescent="0.3">
      <c r="A630" s="45"/>
      <c r="B630" s="45"/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</row>
    <row r="631" spans="1:26" ht="14.25" customHeight="1" x14ac:dyDescent="0.3">
      <c r="A631" s="45"/>
      <c r="B631" s="45"/>
      <c r="C631" s="45"/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</row>
    <row r="632" spans="1:26" ht="14.25" customHeight="1" x14ac:dyDescent="0.3">
      <c r="A632" s="45"/>
      <c r="B632" s="45"/>
      <c r="C632" s="45"/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</row>
    <row r="633" spans="1:26" ht="14.25" customHeight="1" x14ac:dyDescent="0.3">
      <c r="A633" s="45"/>
      <c r="B633" s="45"/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</row>
    <row r="634" spans="1:26" ht="14.25" customHeight="1" x14ac:dyDescent="0.3">
      <c r="A634" s="45"/>
      <c r="B634" s="45"/>
      <c r="C634" s="45"/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</row>
    <row r="635" spans="1:26" ht="14.25" customHeight="1" x14ac:dyDescent="0.3">
      <c r="A635" s="45"/>
      <c r="B635" s="45"/>
      <c r="C635" s="45"/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</row>
    <row r="636" spans="1:26" ht="14.25" customHeight="1" x14ac:dyDescent="0.3">
      <c r="A636" s="45"/>
      <c r="B636" s="45"/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</row>
    <row r="637" spans="1:26" ht="14.25" customHeight="1" x14ac:dyDescent="0.3">
      <c r="A637" s="45"/>
      <c r="B637" s="45"/>
      <c r="C637" s="45"/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</row>
    <row r="638" spans="1:26" ht="14.25" customHeight="1" x14ac:dyDescent="0.3">
      <c r="A638" s="45"/>
      <c r="B638" s="45"/>
      <c r="C638" s="45"/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</row>
    <row r="639" spans="1:26" ht="14.25" customHeight="1" x14ac:dyDescent="0.3">
      <c r="A639" s="45"/>
      <c r="B639" s="45"/>
      <c r="C639" s="45"/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</row>
    <row r="640" spans="1:26" ht="14.25" customHeight="1" x14ac:dyDescent="0.3">
      <c r="A640" s="45"/>
      <c r="B640" s="45"/>
      <c r="C640" s="45"/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</row>
    <row r="641" spans="1:26" ht="14.25" customHeight="1" x14ac:dyDescent="0.3">
      <c r="A641" s="45"/>
      <c r="B641" s="45"/>
      <c r="C641" s="45"/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</row>
    <row r="642" spans="1:26" ht="14.25" customHeight="1" x14ac:dyDescent="0.3">
      <c r="A642" s="45"/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</row>
    <row r="643" spans="1:26" ht="14.25" customHeight="1" x14ac:dyDescent="0.3">
      <c r="A643" s="45"/>
      <c r="B643" s="45"/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</row>
    <row r="644" spans="1:26" ht="14.25" customHeight="1" x14ac:dyDescent="0.3">
      <c r="A644" s="45"/>
      <c r="B644" s="45"/>
      <c r="C644" s="45"/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</row>
    <row r="645" spans="1:26" ht="14.25" customHeight="1" x14ac:dyDescent="0.3">
      <c r="A645" s="45"/>
      <c r="B645" s="45"/>
      <c r="C645" s="45"/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</row>
    <row r="646" spans="1:26" ht="14.25" customHeight="1" x14ac:dyDescent="0.3">
      <c r="A646" s="45"/>
      <c r="B646" s="45"/>
      <c r="C646" s="45"/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</row>
    <row r="647" spans="1:26" ht="14.25" customHeight="1" x14ac:dyDescent="0.3">
      <c r="A647" s="45"/>
      <c r="B647" s="45"/>
      <c r="C647" s="45"/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</row>
    <row r="648" spans="1:26" ht="14.25" customHeight="1" x14ac:dyDescent="0.3">
      <c r="A648" s="45"/>
      <c r="B648" s="45"/>
      <c r="C648" s="45"/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  <c r="X648" s="45"/>
      <c r="Y648" s="45"/>
      <c r="Z648" s="45"/>
    </row>
    <row r="649" spans="1:26" ht="14.25" customHeight="1" x14ac:dyDescent="0.3">
      <c r="A649" s="45"/>
      <c r="B649" s="45"/>
      <c r="C649" s="45"/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  <c r="S649" s="45"/>
      <c r="T649" s="45"/>
      <c r="U649" s="45"/>
      <c r="V649" s="45"/>
      <c r="W649" s="45"/>
      <c r="X649" s="45"/>
      <c r="Y649" s="45"/>
      <c r="Z649" s="45"/>
    </row>
    <row r="650" spans="1:26" ht="14.25" customHeight="1" x14ac:dyDescent="0.3">
      <c r="A650" s="45"/>
      <c r="B650" s="45"/>
      <c r="C650" s="45"/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  <c r="S650" s="45"/>
      <c r="T650" s="45"/>
      <c r="U650" s="45"/>
      <c r="V650" s="45"/>
      <c r="W650" s="45"/>
      <c r="X650" s="45"/>
      <c r="Y650" s="45"/>
      <c r="Z650" s="45"/>
    </row>
    <row r="651" spans="1:26" ht="14.25" customHeight="1" x14ac:dyDescent="0.3">
      <c r="A651" s="45"/>
      <c r="B651" s="45"/>
      <c r="C651" s="45"/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  <c r="S651" s="45"/>
      <c r="T651" s="45"/>
      <c r="U651" s="45"/>
      <c r="V651" s="45"/>
      <c r="W651" s="45"/>
      <c r="X651" s="45"/>
      <c r="Y651" s="45"/>
      <c r="Z651" s="45"/>
    </row>
    <row r="652" spans="1:26" ht="14.25" customHeight="1" x14ac:dyDescent="0.3">
      <c r="A652" s="45"/>
      <c r="B652" s="45"/>
      <c r="C652" s="45"/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  <c r="S652" s="45"/>
      <c r="T652" s="45"/>
      <c r="U652" s="45"/>
      <c r="V652" s="45"/>
      <c r="W652" s="45"/>
      <c r="X652" s="45"/>
      <c r="Y652" s="45"/>
      <c r="Z652" s="45"/>
    </row>
    <row r="653" spans="1:26" ht="14.25" customHeight="1" x14ac:dyDescent="0.3">
      <c r="A653" s="45"/>
      <c r="B653" s="45"/>
      <c r="C653" s="45"/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  <c r="S653" s="45"/>
      <c r="T653" s="45"/>
      <c r="U653" s="45"/>
      <c r="V653" s="45"/>
      <c r="W653" s="45"/>
      <c r="X653" s="45"/>
      <c r="Y653" s="45"/>
      <c r="Z653" s="45"/>
    </row>
    <row r="654" spans="1:26" ht="14.25" customHeight="1" x14ac:dyDescent="0.3">
      <c r="A654" s="45"/>
      <c r="B654" s="45"/>
      <c r="C654" s="45"/>
      <c r="D654" s="45"/>
      <c r="E654" s="45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  <c r="S654" s="45"/>
      <c r="T654" s="45"/>
      <c r="U654" s="45"/>
      <c r="V654" s="45"/>
      <c r="W654" s="45"/>
      <c r="X654" s="45"/>
      <c r="Y654" s="45"/>
      <c r="Z654" s="45"/>
    </row>
    <row r="655" spans="1:26" ht="14.25" customHeight="1" x14ac:dyDescent="0.3">
      <c r="A655" s="45"/>
      <c r="B655" s="45"/>
      <c r="C655" s="45"/>
      <c r="D655" s="45"/>
      <c r="E655" s="45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  <c r="S655" s="45"/>
      <c r="T655" s="45"/>
      <c r="U655" s="45"/>
      <c r="V655" s="45"/>
      <c r="W655" s="45"/>
      <c r="X655" s="45"/>
      <c r="Y655" s="45"/>
      <c r="Z655" s="45"/>
    </row>
    <row r="656" spans="1:26" ht="14.25" customHeight="1" x14ac:dyDescent="0.3">
      <c r="A656" s="45"/>
      <c r="B656" s="45"/>
      <c r="C656" s="45"/>
      <c r="D656" s="45"/>
      <c r="E656" s="45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  <c r="S656" s="45"/>
      <c r="T656" s="45"/>
      <c r="U656" s="45"/>
      <c r="V656" s="45"/>
      <c r="W656" s="45"/>
      <c r="X656" s="45"/>
      <c r="Y656" s="45"/>
      <c r="Z656" s="45"/>
    </row>
    <row r="657" spans="1:26" ht="14.25" customHeight="1" x14ac:dyDescent="0.3">
      <c r="A657" s="45"/>
      <c r="B657" s="45"/>
      <c r="C657" s="45"/>
      <c r="D657" s="45"/>
      <c r="E657" s="45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  <c r="S657" s="45"/>
      <c r="T657" s="45"/>
      <c r="U657" s="45"/>
      <c r="V657" s="45"/>
      <c r="W657" s="45"/>
      <c r="X657" s="45"/>
      <c r="Y657" s="45"/>
      <c r="Z657" s="45"/>
    </row>
    <row r="658" spans="1:26" ht="14.25" customHeight="1" x14ac:dyDescent="0.3">
      <c r="A658" s="45"/>
      <c r="B658" s="45"/>
      <c r="C658" s="45"/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  <c r="S658" s="45"/>
      <c r="T658" s="45"/>
      <c r="U658" s="45"/>
      <c r="V658" s="45"/>
      <c r="W658" s="45"/>
      <c r="X658" s="45"/>
      <c r="Y658" s="45"/>
      <c r="Z658" s="45"/>
    </row>
    <row r="659" spans="1:26" ht="14.25" customHeight="1" x14ac:dyDescent="0.3">
      <c r="A659" s="45"/>
      <c r="B659" s="45"/>
      <c r="C659" s="45"/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  <c r="S659" s="45"/>
      <c r="T659" s="45"/>
      <c r="U659" s="45"/>
      <c r="V659" s="45"/>
      <c r="W659" s="45"/>
      <c r="X659" s="45"/>
      <c r="Y659" s="45"/>
      <c r="Z659" s="45"/>
    </row>
    <row r="660" spans="1:26" ht="14.25" customHeight="1" x14ac:dyDescent="0.3">
      <c r="A660" s="45"/>
      <c r="B660" s="45"/>
      <c r="C660" s="45"/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  <c r="S660" s="45"/>
      <c r="T660" s="45"/>
      <c r="U660" s="45"/>
      <c r="V660" s="45"/>
      <c r="W660" s="45"/>
      <c r="X660" s="45"/>
      <c r="Y660" s="45"/>
      <c r="Z660" s="45"/>
    </row>
    <row r="661" spans="1:26" ht="14.25" customHeight="1" x14ac:dyDescent="0.3">
      <c r="A661" s="45"/>
      <c r="B661" s="45"/>
      <c r="C661" s="45"/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  <c r="S661" s="45"/>
      <c r="T661" s="45"/>
      <c r="U661" s="45"/>
      <c r="V661" s="45"/>
      <c r="W661" s="45"/>
      <c r="X661" s="45"/>
      <c r="Y661" s="45"/>
      <c r="Z661" s="45"/>
    </row>
    <row r="662" spans="1:26" ht="14.25" customHeight="1" x14ac:dyDescent="0.3">
      <c r="A662" s="45"/>
      <c r="B662" s="45"/>
      <c r="C662" s="45"/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  <c r="S662" s="45"/>
      <c r="T662" s="45"/>
      <c r="U662" s="45"/>
      <c r="V662" s="45"/>
      <c r="W662" s="45"/>
      <c r="X662" s="45"/>
      <c r="Y662" s="45"/>
      <c r="Z662" s="45"/>
    </row>
    <row r="663" spans="1:26" ht="14.25" customHeight="1" x14ac:dyDescent="0.3">
      <c r="A663" s="45"/>
      <c r="B663" s="45"/>
      <c r="C663" s="45"/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  <c r="S663" s="45"/>
      <c r="T663" s="45"/>
      <c r="U663" s="45"/>
      <c r="V663" s="45"/>
      <c r="W663" s="45"/>
      <c r="X663" s="45"/>
      <c r="Y663" s="45"/>
      <c r="Z663" s="45"/>
    </row>
    <row r="664" spans="1:26" ht="14.25" customHeight="1" x14ac:dyDescent="0.3">
      <c r="A664" s="45"/>
      <c r="B664" s="45"/>
      <c r="C664" s="45"/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  <c r="S664" s="45"/>
      <c r="T664" s="45"/>
      <c r="U664" s="45"/>
      <c r="V664" s="45"/>
      <c r="W664" s="45"/>
      <c r="X664" s="45"/>
      <c r="Y664" s="45"/>
      <c r="Z664" s="45"/>
    </row>
    <row r="665" spans="1:26" ht="14.25" customHeight="1" x14ac:dyDescent="0.3">
      <c r="A665" s="45"/>
      <c r="B665" s="45"/>
      <c r="C665" s="45"/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  <c r="S665" s="45"/>
      <c r="T665" s="45"/>
      <c r="U665" s="45"/>
      <c r="V665" s="45"/>
      <c r="W665" s="45"/>
      <c r="X665" s="45"/>
      <c r="Y665" s="45"/>
      <c r="Z665" s="45"/>
    </row>
    <row r="666" spans="1:26" ht="14.25" customHeight="1" x14ac:dyDescent="0.3">
      <c r="A666" s="45"/>
      <c r="B666" s="45"/>
      <c r="C666" s="45"/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  <c r="S666" s="45"/>
      <c r="T666" s="45"/>
      <c r="U666" s="45"/>
      <c r="V666" s="45"/>
      <c r="W666" s="45"/>
      <c r="X666" s="45"/>
      <c r="Y666" s="45"/>
      <c r="Z666" s="45"/>
    </row>
    <row r="667" spans="1:26" ht="14.25" customHeight="1" x14ac:dyDescent="0.3">
      <c r="A667" s="45"/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  <c r="S667" s="45"/>
      <c r="T667" s="45"/>
      <c r="U667" s="45"/>
      <c r="V667" s="45"/>
      <c r="W667" s="45"/>
      <c r="X667" s="45"/>
      <c r="Y667" s="45"/>
      <c r="Z667" s="45"/>
    </row>
    <row r="668" spans="1:26" ht="14.25" customHeight="1" x14ac:dyDescent="0.3">
      <c r="A668" s="45"/>
      <c r="B668" s="45"/>
      <c r="C668" s="45"/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  <c r="S668" s="45"/>
      <c r="T668" s="45"/>
      <c r="U668" s="45"/>
      <c r="V668" s="45"/>
      <c r="W668" s="45"/>
      <c r="X668" s="45"/>
      <c r="Y668" s="45"/>
      <c r="Z668" s="45"/>
    </row>
    <row r="669" spans="1:26" ht="14.25" customHeight="1" x14ac:dyDescent="0.3">
      <c r="A669" s="45"/>
      <c r="B669" s="45"/>
      <c r="C669" s="45"/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  <c r="S669" s="45"/>
      <c r="T669" s="45"/>
      <c r="U669" s="45"/>
      <c r="V669" s="45"/>
      <c r="W669" s="45"/>
      <c r="X669" s="45"/>
      <c r="Y669" s="45"/>
      <c r="Z669" s="45"/>
    </row>
    <row r="670" spans="1:26" ht="14.25" customHeight="1" x14ac:dyDescent="0.3">
      <c r="A670" s="45"/>
      <c r="B670" s="45"/>
      <c r="C670" s="45"/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  <c r="S670" s="45"/>
      <c r="T670" s="45"/>
      <c r="U670" s="45"/>
      <c r="V670" s="45"/>
      <c r="W670" s="45"/>
      <c r="X670" s="45"/>
      <c r="Y670" s="45"/>
      <c r="Z670" s="45"/>
    </row>
    <row r="671" spans="1:26" ht="14.25" customHeight="1" x14ac:dyDescent="0.3">
      <c r="A671" s="45"/>
      <c r="B671" s="45"/>
      <c r="C671" s="45"/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  <c r="S671" s="45"/>
      <c r="T671" s="45"/>
      <c r="U671" s="45"/>
      <c r="V671" s="45"/>
      <c r="W671" s="45"/>
      <c r="X671" s="45"/>
      <c r="Y671" s="45"/>
      <c r="Z671" s="45"/>
    </row>
    <row r="672" spans="1:26" ht="14.25" customHeight="1" x14ac:dyDescent="0.3">
      <c r="A672" s="45"/>
      <c r="B672" s="45"/>
      <c r="C672" s="45"/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  <c r="S672" s="45"/>
      <c r="T672" s="45"/>
      <c r="U672" s="45"/>
      <c r="V672" s="45"/>
      <c r="W672" s="45"/>
      <c r="X672" s="45"/>
      <c r="Y672" s="45"/>
      <c r="Z672" s="45"/>
    </row>
    <row r="673" spans="1:26" ht="14.25" customHeight="1" x14ac:dyDescent="0.3">
      <c r="A673" s="45"/>
      <c r="B673" s="45"/>
      <c r="C673" s="45"/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  <c r="R673" s="45"/>
      <c r="S673" s="45"/>
      <c r="T673" s="45"/>
      <c r="U673" s="45"/>
      <c r="V673" s="45"/>
      <c r="W673" s="45"/>
      <c r="X673" s="45"/>
      <c r="Y673" s="45"/>
      <c r="Z673" s="45"/>
    </row>
    <row r="674" spans="1:26" ht="14.25" customHeight="1" x14ac:dyDescent="0.3">
      <c r="A674" s="45"/>
      <c r="B674" s="45"/>
      <c r="C674" s="45"/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  <c r="R674" s="45"/>
      <c r="S674" s="45"/>
      <c r="T674" s="45"/>
      <c r="U674" s="45"/>
      <c r="V674" s="45"/>
      <c r="W674" s="45"/>
      <c r="X674" s="45"/>
      <c r="Y674" s="45"/>
      <c r="Z674" s="45"/>
    </row>
    <row r="675" spans="1:26" ht="14.25" customHeight="1" x14ac:dyDescent="0.3">
      <c r="A675" s="45"/>
      <c r="B675" s="45"/>
      <c r="C675" s="45"/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  <c r="R675" s="45"/>
      <c r="S675" s="45"/>
      <c r="T675" s="45"/>
      <c r="U675" s="45"/>
      <c r="V675" s="45"/>
      <c r="W675" s="45"/>
      <c r="X675" s="45"/>
      <c r="Y675" s="45"/>
      <c r="Z675" s="45"/>
    </row>
    <row r="676" spans="1:26" ht="14.25" customHeight="1" x14ac:dyDescent="0.3">
      <c r="A676" s="45"/>
      <c r="B676" s="45"/>
      <c r="C676" s="45"/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  <c r="R676" s="45"/>
      <c r="S676" s="45"/>
      <c r="T676" s="45"/>
      <c r="U676" s="45"/>
      <c r="V676" s="45"/>
      <c r="W676" s="45"/>
      <c r="X676" s="45"/>
      <c r="Y676" s="45"/>
      <c r="Z676" s="45"/>
    </row>
    <row r="677" spans="1:26" ht="14.25" customHeight="1" x14ac:dyDescent="0.3">
      <c r="A677" s="45"/>
      <c r="B677" s="45"/>
      <c r="C677" s="45"/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  <c r="R677" s="45"/>
      <c r="S677" s="45"/>
      <c r="T677" s="45"/>
      <c r="U677" s="45"/>
      <c r="V677" s="45"/>
      <c r="W677" s="45"/>
      <c r="X677" s="45"/>
      <c r="Y677" s="45"/>
      <c r="Z677" s="45"/>
    </row>
    <row r="678" spans="1:26" ht="14.25" customHeight="1" x14ac:dyDescent="0.3">
      <c r="A678" s="45"/>
      <c r="B678" s="45"/>
      <c r="C678" s="45"/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  <c r="R678" s="45"/>
      <c r="S678" s="45"/>
      <c r="T678" s="45"/>
      <c r="U678" s="45"/>
      <c r="V678" s="45"/>
      <c r="W678" s="45"/>
      <c r="X678" s="45"/>
      <c r="Y678" s="45"/>
      <c r="Z678" s="45"/>
    </row>
    <row r="679" spans="1:26" ht="14.25" customHeight="1" x14ac:dyDescent="0.3">
      <c r="A679" s="45"/>
      <c r="B679" s="45"/>
      <c r="C679" s="45"/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  <c r="R679" s="45"/>
      <c r="S679" s="45"/>
      <c r="T679" s="45"/>
      <c r="U679" s="45"/>
      <c r="V679" s="45"/>
      <c r="W679" s="45"/>
      <c r="X679" s="45"/>
      <c r="Y679" s="45"/>
      <c r="Z679" s="45"/>
    </row>
    <row r="680" spans="1:26" ht="14.25" customHeight="1" x14ac:dyDescent="0.3">
      <c r="A680" s="45"/>
      <c r="B680" s="45"/>
      <c r="C680" s="45"/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  <c r="R680" s="45"/>
      <c r="S680" s="45"/>
      <c r="T680" s="45"/>
      <c r="U680" s="45"/>
      <c r="V680" s="45"/>
      <c r="W680" s="45"/>
      <c r="X680" s="45"/>
      <c r="Y680" s="45"/>
      <c r="Z680" s="45"/>
    </row>
    <row r="681" spans="1:26" ht="14.25" customHeight="1" x14ac:dyDescent="0.3">
      <c r="A681" s="45"/>
      <c r="B681" s="45"/>
      <c r="C681" s="45"/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  <c r="R681" s="45"/>
      <c r="S681" s="45"/>
      <c r="T681" s="45"/>
      <c r="U681" s="45"/>
      <c r="V681" s="45"/>
      <c r="W681" s="45"/>
      <c r="X681" s="45"/>
      <c r="Y681" s="45"/>
      <c r="Z681" s="45"/>
    </row>
    <row r="682" spans="1:26" ht="14.25" customHeight="1" x14ac:dyDescent="0.3">
      <c r="A682" s="45"/>
      <c r="B682" s="45"/>
      <c r="C682" s="45"/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  <c r="R682" s="45"/>
      <c r="S682" s="45"/>
      <c r="T682" s="45"/>
      <c r="U682" s="45"/>
      <c r="V682" s="45"/>
      <c r="W682" s="45"/>
      <c r="X682" s="45"/>
      <c r="Y682" s="45"/>
      <c r="Z682" s="45"/>
    </row>
    <row r="683" spans="1:26" ht="14.25" customHeight="1" x14ac:dyDescent="0.3">
      <c r="A683" s="45"/>
      <c r="B683" s="45"/>
      <c r="C683" s="45"/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  <c r="R683" s="45"/>
      <c r="S683" s="45"/>
      <c r="T683" s="45"/>
      <c r="U683" s="45"/>
      <c r="V683" s="45"/>
      <c r="W683" s="45"/>
      <c r="X683" s="45"/>
      <c r="Y683" s="45"/>
      <c r="Z683" s="45"/>
    </row>
    <row r="684" spans="1:26" ht="14.25" customHeight="1" x14ac:dyDescent="0.3">
      <c r="A684" s="45"/>
      <c r="B684" s="45"/>
      <c r="C684" s="45"/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  <c r="R684" s="45"/>
      <c r="S684" s="45"/>
      <c r="T684" s="45"/>
      <c r="U684" s="45"/>
      <c r="V684" s="45"/>
      <c r="W684" s="45"/>
      <c r="X684" s="45"/>
      <c r="Y684" s="45"/>
      <c r="Z684" s="45"/>
    </row>
    <row r="685" spans="1:26" ht="14.25" customHeight="1" x14ac:dyDescent="0.3">
      <c r="A685" s="45"/>
      <c r="B685" s="45"/>
      <c r="C685" s="45"/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  <c r="R685" s="45"/>
      <c r="S685" s="45"/>
      <c r="T685" s="45"/>
      <c r="U685" s="45"/>
      <c r="V685" s="45"/>
      <c r="W685" s="45"/>
      <c r="X685" s="45"/>
      <c r="Y685" s="45"/>
      <c r="Z685" s="45"/>
    </row>
    <row r="686" spans="1:26" ht="14.25" customHeight="1" x14ac:dyDescent="0.3">
      <c r="A686" s="45"/>
      <c r="B686" s="45"/>
      <c r="C686" s="45"/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  <c r="R686" s="45"/>
      <c r="S686" s="45"/>
      <c r="T686" s="45"/>
      <c r="U686" s="45"/>
      <c r="V686" s="45"/>
      <c r="W686" s="45"/>
      <c r="X686" s="45"/>
      <c r="Y686" s="45"/>
      <c r="Z686" s="45"/>
    </row>
    <row r="687" spans="1:26" ht="14.25" customHeight="1" x14ac:dyDescent="0.3">
      <c r="A687" s="45"/>
      <c r="B687" s="45"/>
      <c r="C687" s="45"/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  <c r="R687" s="45"/>
      <c r="S687" s="45"/>
      <c r="T687" s="45"/>
      <c r="U687" s="45"/>
      <c r="V687" s="45"/>
      <c r="W687" s="45"/>
      <c r="X687" s="45"/>
      <c r="Y687" s="45"/>
      <c r="Z687" s="45"/>
    </row>
    <row r="688" spans="1:26" ht="14.25" customHeight="1" x14ac:dyDescent="0.3">
      <c r="A688" s="45"/>
      <c r="B688" s="45"/>
      <c r="C688" s="45"/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  <c r="R688" s="45"/>
      <c r="S688" s="45"/>
      <c r="T688" s="45"/>
      <c r="U688" s="45"/>
      <c r="V688" s="45"/>
      <c r="W688" s="45"/>
      <c r="X688" s="45"/>
      <c r="Y688" s="45"/>
      <c r="Z688" s="45"/>
    </row>
    <row r="689" spans="1:26" ht="14.25" customHeight="1" x14ac:dyDescent="0.3">
      <c r="A689" s="45"/>
      <c r="B689" s="45"/>
      <c r="C689" s="45"/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  <c r="R689" s="45"/>
      <c r="S689" s="45"/>
      <c r="T689" s="45"/>
      <c r="U689" s="45"/>
      <c r="V689" s="45"/>
      <c r="W689" s="45"/>
      <c r="X689" s="45"/>
      <c r="Y689" s="45"/>
      <c r="Z689" s="45"/>
    </row>
    <row r="690" spans="1:26" ht="14.25" customHeight="1" x14ac:dyDescent="0.3">
      <c r="A690" s="45"/>
      <c r="B690" s="45"/>
      <c r="C690" s="45"/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  <c r="R690" s="45"/>
      <c r="S690" s="45"/>
      <c r="T690" s="45"/>
      <c r="U690" s="45"/>
      <c r="V690" s="45"/>
      <c r="W690" s="45"/>
      <c r="X690" s="45"/>
      <c r="Y690" s="45"/>
      <c r="Z690" s="45"/>
    </row>
    <row r="691" spans="1:26" ht="14.25" customHeight="1" x14ac:dyDescent="0.3">
      <c r="A691" s="45"/>
      <c r="B691" s="45"/>
      <c r="C691" s="45"/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  <c r="R691" s="45"/>
      <c r="S691" s="45"/>
      <c r="T691" s="45"/>
      <c r="U691" s="45"/>
      <c r="V691" s="45"/>
      <c r="W691" s="45"/>
      <c r="X691" s="45"/>
      <c r="Y691" s="45"/>
      <c r="Z691" s="45"/>
    </row>
    <row r="692" spans="1:26" ht="14.25" customHeight="1" x14ac:dyDescent="0.3">
      <c r="A692" s="45"/>
      <c r="B692" s="45"/>
      <c r="C692" s="45"/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  <c r="R692" s="45"/>
      <c r="S692" s="45"/>
      <c r="T692" s="45"/>
      <c r="U692" s="45"/>
      <c r="V692" s="45"/>
      <c r="W692" s="45"/>
      <c r="X692" s="45"/>
      <c r="Y692" s="45"/>
      <c r="Z692" s="45"/>
    </row>
    <row r="693" spans="1:26" ht="14.25" customHeight="1" x14ac:dyDescent="0.3">
      <c r="A693" s="45"/>
      <c r="B693" s="45"/>
      <c r="C693" s="45"/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  <c r="R693" s="45"/>
      <c r="S693" s="45"/>
      <c r="T693" s="45"/>
      <c r="U693" s="45"/>
      <c r="V693" s="45"/>
      <c r="W693" s="45"/>
      <c r="X693" s="45"/>
      <c r="Y693" s="45"/>
      <c r="Z693" s="45"/>
    </row>
    <row r="694" spans="1:26" ht="14.25" customHeight="1" x14ac:dyDescent="0.3">
      <c r="A694" s="45"/>
      <c r="B694" s="45"/>
      <c r="C694" s="45"/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  <c r="R694" s="45"/>
      <c r="S694" s="45"/>
      <c r="T694" s="45"/>
      <c r="U694" s="45"/>
      <c r="V694" s="45"/>
      <c r="W694" s="45"/>
      <c r="X694" s="45"/>
      <c r="Y694" s="45"/>
      <c r="Z694" s="45"/>
    </row>
    <row r="695" spans="1:26" ht="14.25" customHeight="1" x14ac:dyDescent="0.3">
      <c r="A695" s="45"/>
      <c r="B695" s="45"/>
      <c r="C695" s="45"/>
      <c r="D695" s="45"/>
      <c r="E695" s="45"/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  <c r="R695" s="45"/>
      <c r="S695" s="45"/>
      <c r="T695" s="45"/>
      <c r="U695" s="45"/>
      <c r="V695" s="45"/>
      <c r="W695" s="45"/>
      <c r="X695" s="45"/>
      <c r="Y695" s="45"/>
      <c r="Z695" s="45"/>
    </row>
    <row r="696" spans="1:26" ht="14.25" customHeight="1" x14ac:dyDescent="0.3">
      <c r="A696" s="45"/>
      <c r="B696" s="45"/>
      <c r="C696" s="45"/>
      <c r="D696" s="45"/>
      <c r="E696" s="45"/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  <c r="R696" s="45"/>
      <c r="S696" s="45"/>
      <c r="T696" s="45"/>
      <c r="U696" s="45"/>
      <c r="V696" s="45"/>
      <c r="W696" s="45"/>
      <c r="X696" s="45"/>
      <c r="Y696" s="45"/>
      <c r="Z696" s="45"/>
    </row>
    <row r="697" spans="1:26" ht="14.25" customHeight="1" x14ac:dyDescent="0.3">
      <c r="A697" s="45"/>
      <c r="B697" s="45"/>
      <c r="C697" s="45"/>
      <c r="D697" s="45"/>
      <c r="E697" s="45"/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  <c r="R697" s="45"/>
      <c r="S697" s="45"/>
      <c r="T697" s="45"/>
      <c r="U697" s="45"/>
      <c r="V697" s="45"/>
      <c r="W697" s="45"/>
      <c r="X697" s="45"/>
      <c r="Y697" s="45"/>
      <c r="Z697" s="45"/>
    </row>
    <row r="698" spans="1:26" ht="14.25" customHeight="1" x14ac:dyDescent="0.3">
      <c r="A698" s="45"/>
      <c r="B698" s="45"/>
      <c r="C698" s="45"/>
      <c r="D698" s="45"/>
      <c r="E698" s="45"/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  <c r="R698" s="45"/>
      <c r="S698" s="45"/>
      <c r="T698" s="45"/>
      <c r="U698" s="45"/>
      <c r="V698" s="45"/>
      <c r="W698" s="45"/>
      <c r="X698" s="45"/>
      <c r="Y698" s="45"/>
      <c r="Z698" s="45"/>
    </row>
    <row r="699" spans="1:26" ht="14.25" customHeight="1" x14ac:dyDescent="0.3">
      <c r="A699" s="45"/>
      <c r="B699" s="45"/>
      <c r="C699" s="45"/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  <c r="R699" s="45"/>
      <c r="S699" s="45"/>
      <c r="T699" s="45"/>
      <c r="U699" s="45"/>
      <c r="V699" s="45"/>
      <c r="W699" s="45"/>
      <c r="X699" s="45"/>
      <c r="Y699" s="45"/>
      <c r="Z699" s="45"/>
    </row>
    <row r="700" spans="1:26" ht="14.25" customHeight="1" x14ac:dyDescent="0.3">
      <c r="A700" s="45"/>
      <c r="B700" s="45"/>
      <c r="C700" s="45"/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  <c r="R700" s="45"/>
      <c r="S700" s="45"/>
      <c r="T700" s="45"/>
      <c r="U700" s="45"/>
      <c r="V700" s="45"/>
      <c r="W700" s="45"/>
      <c r="X700" s="45"/>
      <c r="Y700" s="45"/>
      <c r="Z700" s="45"/>
    </row>
    <row r="701" spans="1:26" ht="14.25" customHeight="1" x14ac:dyDescent="0.3">
      <c r="A701" s="45"/>
      <c r="B701" s="45"/>
      <c r="C701" s="45"/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  <c r="R701" s="45"/>
      <c r="S701" s="45"/>
      <c r="T701" s="45"/>
      <c r="U701" s="45"/>
      <c r="V701" s="45"/>
      <c r="W701" s="45"/>
      <c r="X701" s="45"/>
      <c r="Y701" s="45"/>
      <c r="Z701" s="45"/>
    </row>
    <row r="702" spans="1:26" ht="14.25" customHeight="1" x14ac:dyDescent="0.3">
      <c r="A702" s="45"/>
      <c r="B702" s="45"/>
      <c r="C702" s="45"/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  <c r="X702" s="45"/>
      <c r="Y702" s="45"/>
      <c r="Z702" s="45"/>
    </row>
    <row r="703" spans="1:26" ht="14.25" customHeight="1" x14ac:dyDescent="0.3">
      <c r="A703" s="45"/>
      <c r="B703" s="45"/>
      <c r="C703" s="45"/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  <c r="R703" s="45"/>
      <c r="S703" s="45"/>
      <c r="T703" s="45"/>
      <c r="U703" s="45"/>
      <c r="V703" s="45"/>
      <c r="W703" s="45"/>
      <c r="X703" s="45"/>
      <c r="Y703" s="45"/>
      <c r="Z703" s="45"/>
    </row>
    <row r="704" spans="1:26" ht="14.25" customHeight="1" x14ac:dyDescent="0.3">
      <c r="A704" s="45"/>
      <c r="B704" s="45"/>
      <c r="C704" s="45"/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  <c r="R704" s="45"/>
      <c r="S704" s="45"/>
      <c r="T704" s="45"/>
      <c r="U704" s="45"/>
      <c r="V704" s="45"/>
      <c r="W704" s="45"/>
      <c r="X704" s="45"/>
      <c r="Y704" s="45"/>
      <c r="Z704" s="45"/>
    </row>
    <row r="705" spans="1:26" ht="14.25" customHeight="1" x14ac:dyDescent="0.3">
      <c r="A705" s="45"/>
      <c r="B705" s="45"/>
      <c r="C705" s="45"/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  <c r="R705" s="45"/>
      <c r="S705" s="45"/>
      <c r="T705" s="45"/>
      <c r="U705" s="45"/>
      <c r="V705" s="45"/>
      <c r="W705" s="45"/>
      <c r="X705" s="45"/>
      <c r="Y705" s="45"/>
      <c r="Z705" s="45"/>
    </row>
    <row r="706" spans="1:26" ht="14.25" customHeight="1" x14ac:dyDescent="0.3">
      <c r="A706" s="45"/>
      <c r="B706" s="45"/>
      <c r="C706" s="45"/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  <c r="R706" s="45"/>
      <c r="S706" s="45"/>
      <c r="T706" s="45"/>
      <c r="U706" s="45"/>
      <c r="V706" s="45"/>
      <c r="W706" s="45"/>
      <c r="X706" s="45"/>
      <c r="Y706" s="45"/>
      <c r="Z706" s="45"/>
    </row>
    <row r="707" spans="1:26" ht="14.25" customHeight="1" x14ac:dyDescent="0.3">
      <c r="A707" s="45"/>
      <c r="B707" s="45"/>
      <c r="C707" s="45"/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  <c r="R707" s="45"/>
      <c r="S707" s="45"/>
      <c r="T707" s="45"/>
      <c r="U707" s="45"/>
      <c r="V707" s="45"/>
      <c r="W707" s="45"/>
      <c r="X707" s="45"/>
      <c r="Y707" s="45"/>
      <c r="Z707" s="45"/>
    </row>
    <row r="708" spans="1:26" ht="14.25" customHeight="1" x14ac:dyDescent="0.3">
      <c r="A708" s="45"/>
      <c r="B708" s="45"/>
      <c r="C708" s="45"/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  <c r="R708" s="45"/>
      <c r="S708" s="45"/>
      <c r="T708" s="45"/>
      <c r="U708" s="45"/>
      <c r="V708" s="45"/>
      <c r="W708" s="45"/>
      <c r="X708" s="45"/>
      <c r="Y708" s="45"/>
      <c r="Z708" s="45"/>
    </row>
    <row r="709" spans="1:26" ht="14.25" customHeight="1" x14ac:dyDescent="0.3">
      <c r="A709" s="45"/>
      <c r="B709" s="45"/>
      <c r="C709" s="45"/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  <c r="R709" s="45"/>
      <c r="S709" s="45"/>
      <c r="T709" s="45"/>
      <c r="U709" s="45"/>
      <c r="V709" s="45"/>
      <c r="W709" s="45"/>
      <c r="X709" s="45"/>
      <c r="Y709" s="45"/>
      <c r="Z709" s="45"/>
    </row>
    <row r="710" spans="1:26" ht="14.25" customHeight="1" x14ac:dyDescent="0.3">
      <c r="A710" s="45"/>
      <c r="B710" s="45"/>
      <c r="C710" s="45"/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  <c r="R710" s="45"/>
      <c r="S710" s="45"/>
      <c r="T710" s="45"/>
      <c r="U710" s="45"/>
      <c r="V710" s="45"/>
      <c r="W710" s="45"/>
      <c r="X710" s="45"/>
      <c r="Y710" s="45"/>
      <c r="Z710" s="45"/>
    </row>
    <row r="711" spans="1:26" ht="14.25" customHeight="1" x14ac:dyDescent="0.3">
      <c r="A711" s="45"/>
      <c r="B711" s="45"/>
      <c r="C711" s="45"/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  <c r="R711" s="45"/>
      <c r="S711" s="45"/>
      <c r="T711" s="45"/>
      <c r="U711" s="45"/>
      <c r="V711" s="45"/>
      <c r="W711" s="45"/>
      <c r="X711" s="45"/>
      <c r="Y711" s="45"/>
      <c r="Z711" s="45"/>
    </row>
    <row r="712" spans="1:26" ht="14.25" customHeight="1" x14ac:dyDescent="0.3">
      <c r="A712" s="45"/>
      <c r="B712" s="45"/>
      <c r="C712" s="45"/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  <c r="R712" s="45"/>
      <c r="S712" s="45"/>
      <c r="T712" s="45"/>
      <c r="U712" s="45"/>
      <c r="V712" s="45"/>
      <c r="W712" s="45"/>
      <c r="X712" s="45"/>
      <c r="Y712" s="45"/>
      <c r="Z712" s="45"/>
    </row>
    <row r="713" spans="1:26" ht="14.25" customHeight="1" x14ac:dyDescent="0.3">
      <c r="A713" s="45"/>
      <c r="B713" s="45"/>
      <c r="C713" s="45"/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  <c r="R713" s="45"/>
      <c r="S713" s="45"/>
      <c r="T713" s="45"/>
      <c r="U713" s="45"/>
      <c r="V713" s="45"/>
      <c r="W713" s="45"/>
      <c r="X713" s="45"/>
      <c r="Y713" s="45"/>
      <c r="Z713" s="45"/>
    </row>
    <row r="714" spans="1:26" ht="14.25" customHeight="1" x14ac:dyDescent="0.3">
      <c r="A714" s="45"/>
      <c r="B714" s="45"/>
      <c r="C714" s="45"/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  <c r="R714" s="45"/>
      <c r="S714" s="45"/>
      <c r="T714" s="45"/>
      <c r="U714" s="45"/>
      <c r="V714" s="45"/>
      <c r="W714" s="45"/>
      <c r="X714" s="45"/>
      <c r="Y714" s="45"/>
      <c r="Z714" s="45"/>
    </row>
    <row r="715" spans="1:26" ht="14.25" customHeight="1" x14ac:dyDescent="0.3">
      <c r="A715" s="45"/>
      <c r="B715" s="45"/>
      <c r="C715" s="45"/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  <c r="R715" s="45"/>
      <c r="S715" s="45"/>
      <c r="T715" s="45"/>
      <c r="U715" s="45"/>
      <c r="V715" s="45"/>
      <c r="W715" s="45"/>
      <c r="X715" s="45"/>
      <c r="Y715" s="45"/>
      <c r="Z715" s="45"/>
    </row>
    <row r="716" spans="1:26" ht="14.25" customHeight="1" x14ac:dyDescent="0.3">
      <c r="A716" s="45"/>
      <c r="B716" s="45"/>
      <c r="C716" s="45"/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  <c r="R716" s="45"/>
      <c r="S716" s="45"/>
      <c r="T716" s="45"/>
      <c r="U716" s="45"/>
      <c r="V716" s="45"/>
      <c r="W716" s="45"/>
      <c r="X716" s="45"/>
      <c r="Y716" s="45"/>
      <c r="Z716" s="45"/>
    </row>
    <row r="717" spans="1:26" ht="14.25" customHeight="1" x14ac:dyDescent="0.3">
      <c r="A717" s="45"/>
      <c r="B717" s="45"/>
      <c r="C717" s="45"/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  <c r="R717" s="45"/>
      <c r="S717" s="45"/>
      <c r="T717" s="45"/>
      <c r="U717" s="45"/>
      <c r="V717" s="45"/>
      <c r="W717" s="45"/>
      <c r="X717" s="45"/>
      <c r="Y717" s="45"/>
      <c r="Z717" s="45"/>
    </row>
    <row r="718" spans="1:26" ht="14.25" customHeight="1" x14ac:dyDescent="0.3">
      <c r="A718" s="45"/>
      <c r="B718" s="45"/>
      <c r="C718" s="45"/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  <c r="R718" s="45"/>
      <c r="S718" s="45"/>
      <c r="T718" s="45"/>
      <c r="U718" s="45"/>
      <c r="V718" s="45"/>
      <c r="W718" s="45"/>
      <c r="X718" s="45"/>
      <c r="Y718" s="45"/>
      <c r="Z718" s="45"/>
    </row>
    <row r="719" spans="1:26" ht="14.25" customHeight="1" x14ac:dyDescent="0.3">
      <c r="A719" s="45"/>
      <c r="B719" s="45"/>
      <c r="C719" s="45"/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  <c r="R719" s="45"/>
      <c r="S719" s="45"/>
      <c r="T719" s="45"/>
      <c r="U719" s="45"/>
      <c r="V719" s="45"/>
      <c r="W719" s="45"/>
      <c r="X719" s="45"/>
      <c r="Y719" s="45"/>
      <c r="Z719" s="45"/>
    </row>
    <row r="720" spans="1:26" ht="14.25" customHeight="1" x14ac:dyDescent="0.3">
      <c r="A720" s="45"/>
      <c r="B720" s="45"/>
      <c r="C720" s="45"/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  <c r="R720" s="45"/>
      <c r="S720" s="45"/>
      <c r="T720" s="45"/>
      <c r="U720" s="45"/>
      <c r="V720" s="45"/>
      <c r="W720" s="45"/>
      <c r="X720" s="45"/>
      <c r="Y720" s="45"/>
      <c r="Z720" s="45"/>
    </row>
    <row r="721" spans="1:26" ht="14.25" customHeight="1" x14ac:dyDescent="0.3">
      <c r="A721" s="45"/>
      <c r="B721" s="45"/>
      <c r="C721" s="45"/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  <c r="R721" s="45"/>
      <c r="S721" s="45"/>
      <c r="T721" s="45"/>
      <c r="U721" s="45"/>
      <c r="V721" s="45"/>
      <c r="W721" s="45"/>
      <c r="X721" s="45"/>
      <c r="Y721" s="45"/>
      <c r="Z721" s="45"/>
    </row>
    <row r="722" spans="1:26" ht="14.25" customHeight="1" x14ac:dyDescent="0.3">
      <c r="A722" s="45"/>
      <c r="B722" s="45"/>
      <c r="C722" s="45"/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  <c r="R722" s="45"/>
      <c r="S722" s="45"/>
      <c r="T722" s="45"/>
      <c r="U722" s="45"/>
      <c r="V722" s="45"/>
      <c r="W722" s="45"/>
      <c r="X722" s="45"/>
      <c r="Y722" s="45"/>
      <c r="Z722" s="45"/>
    </row>
    <row r="723" spans="1:26" ht="14.25" customHeight="1" x14ac:dyDescent="0.3">
      <c r="A723" s="45"/>
      <c r="B723" s="45"/>
      <c r="C723" s="45"/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  <c r="R723" s="45"/>
      <c r="S723" s="45"/>
      <c r="T723" s="45"/>
      <c r="U723" s="45"/>
      <c r="V723" s="45"/>
      <c r="W723" s="45"/>
      <c r="X723" s="45"/>
      <c r="Y723" s="45"/>
      <c r="Z723" s="45"/>
    </row>
    <row r="724" spans="1:26" ht="14.25" customHeight="1" x14ac:dyDescent="0.3">
      <c r="A724" s="45"/>
      <c r="B724" s="45"/>
      <c r="C724" s="45"/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  <c r="X724" s="45"/>
      <c r="Y724" s="45"/>
      <c r="Z724" s="45"/>
    </row>
    <row r="725" spans="1:26" ht="14.25" customHeight="1" x14ac:dyDescent="0.3">
      <c r="A725" s="45"/>
      <c r="B725" s="45"/>
      <c r="C725" s="45"/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  <c r="R725" s="45"/>
      <c r="S725" s="45"/>
      <c r="T725" s="45"/>
      <c r="U725" s="45"/>
      <c r="V725" s="45"/>
      <c r="W725" s="45"/>
      <c r="X725" s="45"/>
      <c r="Y725" s="45"/>
      <c r="Z725" s="45"/>
    </row>
    <row r="726" spans="1:26" ht="14.25" customHeight="1" x14ac:dyDescent="0.3">
      <c r="A726" s="45"/>
      <c r="B726" s="45"/>
      <c r="C726" s="45"/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  <c r="R726" s="45"/>
      <c r="S726" s="45"/>
      <c r="T726" s="45"/>
      <c r="U726" s="45"/>
      <c r="V726" s="45"/>
      <c r="W726" s="45"/>
      <c r="X726" s="45"/>
      <c r="Y726" s="45"/>
      <c r="Z726" s="45"/>
    </row>
    <row r="727" spans="1:26" ht="14.25" customHeight="1" x14ac:dyDescent="0.3">
      <c r="A727" s="45"/>
      <c r="B727" s="45"/>
      <c r="C727" s="45"/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  <c r="R727" s="45"/>
      <c r="S727" s="45"/>
      <c r="T727" s="45"/>
      <c r="U727" s="45"/>
      <c r="V727" s="45"/>
      <c r="W727" s="45"/>
      <c r="X727" s="45"/>
      <c r="Y727" s="45"/>
      <c r="Z727" s="45"/>
    </row>
    <row r="728" spans="1:26" ht="14.25" customHeight="1" x14ac:dyDescent="0.3">
      <c r="A728" s="45"/>
      <c r="B728" s="45"/>
      <c r="C728" s="45"/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  <c r="R728" s="45"/>
      <c r="S728" s="45"/>
      <c r="T728" s="45"/>
      <c r="U728" s="45"/>
      <c r="V728" s="45"/>
      <c r="W728" s="45"/>
      <c r="X728" s="45"/>
      <c r="Y728" s="45"/>
      <c r="Z728" s="45"/>
    </row>
    <row r="729" spans="1:26" ht="14.25" customHeight="1" x14ac:dyDescent="0.3">
      <c r="A729" s="45"/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  <c r="R729" s="45"/>
      <c r="S729" s="45"/>
      <c r="T729" s="45"/>
      <c r="U729" s="45"/>
      <c r="V729" s="45"/>
      <c r="W729" s="45"/>
      <c r="X729" s="45"/>
      <c r="Y729" s="45"/>
      <c r="Z729" s="45"/>
    </row>
    <row r="730" spans="1:26" ht="14.25" customHeight="1" x14ac:dyDescent="0.3">
      <c r="A730" s="45"/>
      <c r="B730" s="45"/>
      <c r="C730" s="45"/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  <c r="R730" s="45"/>
      <c r="S730" s="45"/>
      <c r="T730" s="45"/>
      <c r="U730" s="45"/>
      <c r="V730" s="45"/>
      <c r="W730" s="45"/>
      <c r="X730" s="45"/>
      <c r="Y730" s="45"/>
      <c r="Z730" s="45"/>
    </row>
    <row r="731" spans="1:26" ht="14.25" customHeight="1" x14ac:dyDescent="0.3">
      <c r="A731" s="45"/>
      <c r="B731" s="45"/>
      <c r="C731" s="45"/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  <c r="R731" s="45"/>
      <c r="S731" s="45"/>
      <c r="T731" s="45"/>
      <c r="U731" s="45"/>
      <c r="V731" s="45"/>
      <c r="W731" s="45"/>
      <c r="X731" s="45"/>
      <c r="Y731" s="45"/>
      <c r="Z731" s="45"/>
    </row>
    <row r="732" spans="1:26" ht="14.25" customHeight="1" x14ac:dyDescent="0.3">
      <c r="A732" s="45"/>
      <c r="B732" s="45"/>
      <c r="C732" s="45"/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  <c r="R732" s="45"/>
      <c r="S732" s="45"/>
      <c r="T732" s="45"/>
      <c r="U732" s="45"/>
      <c r="V732" s="45"/>
      <c r="W732" s="45"/>
      <c r="X732" s="45"/>
      <c r="Y732" s="45"/>
      <c r="Z732" s="45"/>
    </row>
    <row r="733" spans="1:26" ht="14.25" customHeight="1" x14ac:dyDescent="0.3">
      <c r="A733" s="45"/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45"/>
      <c r="W733" s="45"/>
      <c r="X733" s="45"/>
      <c r="Y733" s="45"/>
      <c r="Z733" s="45"/>
    </row>
    <row r="734" spans="1:26" ht="14.25" customHeight="1" x14ac:dyDescent="0.3">
      <c r="A734" s="45"/>
      <c r="B734" s="45"/>
      <c r="C734" s="45"/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  <c r="R734" s="45"/>
      <c r="S734" s="45"/>
      <c r="T734" s="45"/>
      <c r="U734" s="45"/>
      <c r="V734" s="45"/>
      <c r="W734" s="45"/>
      <c r="X734" s="45"/>
      <c r="Y734" s="45"/>
      <c r="Z734" s="45"/>
    </row>
    <row r="735" spans="1:26" ht="14.25" customHeight="1" x14ac:dyDescent="0.3">
      <c r="A735" s="45"/>
      <c r="B735" s="45"/>
      <c r="C735" s="45"/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  <c r="R735" s="45"/>
      <c r="S735" s="45"/>
      <c r="T735" s="45"/>
      <c r="U735" s="45"/>
      <c r="V735" s="45"/>
      <c r="W735" s="45"/>
      <c r="X735" s="45"/>
      <c r="Y735" s="45"/>
      <c r="Z735" s="45"/>
    </row>
    <row r="736" spans="1:26" ht="14.25" customHeight="1" x14ac:dyDescent="0.3">
      <c r="A736" s="45"/>
      <c r="B736" s="45"/>
      <c r="C736" s="45"/>
      <c r="D736" s="45"/>
      <c r="E736" s="45"/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  <c r="R736" s="45"/>
      <c r="S736" s="45"/>
      <c r="T736" s="45"/>
      <c r="U736" s="45"/>
      <c r="V736" s="45"/>
      <c r="W736" s="45"/>
      <c r="X736" s="45"/>
      <c r="Y736" s="45"/>
      <c r="Z736" s="45"/>
    </row>
    <row r="737" spans="1:26" ht="14.25" customHeight="1" x14ac:dyDescent="0.3">
      <c r="A737" s="45"/>
      <c r="B737" s="45"/>
      <c r="C737" s="45"/>
      <c r="D737" s="45"/>
      <c r="E737" s="45"/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  <c r="R737" s="45"/>
      <c r="S737" s="45"/>
      <c r="T737" s="45"/>
      <c r="U737" s="45"/>
      <c r="V737" s="45"/>
      <c r="W737" s="45"/>
      <c r="X737" s="45"/>
      <c r="Y737" s="45"/>
      <c r="Z737" s="45"/>
    </row>
    <row r="738" spans="1:26" ht="14.25" customHeight="1" x14ac:dyDescent="0.3">
      <c r="A738" s="45"/>
      <c r="B738" s="45"/>
      <c r="C738" s="45"/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  <c r="X738" s="45"/>
      <c r="Y738" s="45"/>
      <c r="Z738" s="45"/>
    </row>
    <row r="739" spans="1:26" ht="14.25" customHeight="1" x14ac:dyDescent="0.3">
      <c r="A739" s="45"/>
      <c r="B739" s="45"/>
      <c r="C739" s="45"/>
      <c r="D739" s="45"/>
      <c r="E739" s="45"/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  <c r="R739" s="45"/>
      <c r="S739" s="45"/>
      <c r="T739" s="45"/>
      <c r="U739" s="45"/>
      <c r="V739" s="45"/>
      <c r="W739" s="45"/>
      <c r="X739" s="45"/>
      <c r="Y739" s="45"/>
      <c r="Z739" s="45"/>
    </row>
    <row r="740" spans="1:26" ht="14.25" customHeight="1" x14ac:dyDescent="0.3">
      <c r="A740" s="45"/>
      <c r="B740" s="45"/>
      <c r="C740" s="45"/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  <c r="R740" s="45"/>
      <c r="S740" s="45"/>
      <c r="T740" s="45"/>
      <c r="U740" s="45"/>
      <c r="V740" s="45"/>
      <c r="W740" s="45"/>
      <c r="X740" s="45"/>
      <c r="Y740" s="45"/>
      <c r="Z740" s="45"/>
    </row>
    <row r="741" spans="1:26" ht="14.25" customHeight="1" x14ac:dyDescent="0.3">
      <c r="A741" s="45"/>
      <c r="B741" s="45"/>
      <c r="C741" s="45"/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  <c r="R741" s="45"/>
      <c r="S741" s="45"/>
      <c r="T741" s="45"/>
      <c r="U741" s="45"/>
      <c r="V741" s="45"/>
      <c r="W741" s="45"/>
      <c r="X741" s="45"/>
      <c r="Y741" s="45"/>
      <c r="Z741" s="45"/>
    </row>
    <row r="742" spans="1:26" ht="14.25" customHeight="1" x14ac:dyDescent="0.3">
      <c r="A742" s="45"/>
      <c r="B742" s="45"/>
      <c r="C742" s="45"/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  <c r="R742" s="45"/>
      <c r="S742" s="45"/>
      <c r="T742" s="45"/>
      <c r="U742" s="45"/>
      <c r="V742" s="45"/>
      <c r="W742" s="45"/>
      <c r="X742" s="45"/>
      <c r="Y742" s="45"/>
      <c r="Z742" s="45"/>
    </row>
    <row r="743" spans="1:26" ht="14.25" customHeight="1" x14ac:dyDescent="0.3">
      <c r="A743" s="45"/>
      <c r="B743" s="45"/>
      <c r="C743" s="45"/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  <c r="R743" s="45"/>
      <c r="S743" s="45"/>
      <c r="T743" s="45"/>
      <c r="U743" s="45"/>
      <c r="V743" s="45"/>
      <c r="W743" s="45"/>
      <c r="X743" s="45"/>
      <c r="Y743" s="45"/>
      <c r="Z743" s="45"/>
    </row>
    <row r="744" spans="1:26" ht="14.25" customHeight="1" x14ac:dyDescent="0.3">
      <c r="A744" s="45"/>
      <c r="B744" s="45"/>
      <c r="C744" s="45"/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  <c r="R744" s="45"/>
      <c r="S744" s="45"/>
      <c r="T744" s="45"/>
      <c r="U744" s="45"/>
      <c r="V744" s="45"/>
      <c r="W744" s="45"/>
      <c r="X744" s="45"/>
      <c r="Y744" s="45"/>
      <c r="Z744" s="45"/>
    </row>
    <row r="745" spans="1:26" ht="14.25" customHeight="1" x14ac:dyDescent="0.3">
      <c r="A745" s="45"/>
      <c r="B745" s="45"/>
      <c r="C745" s="45"/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  <c r="R745" s="45"/>
      <c r="S745" s="45"/>
      <c r="T745" s="45"/>
      <c r="U745" s="45"/>
      <c r="V745" s="45"/>
      <c r="W745" s="45"/>
      <c r="X745" s="45"/>
      <c r="Y745" s="45"/>
      <c r="Z745" s="45"/>
    </row>
    <row r="746" spans="1:26" ht="14.25" customHeight="1" x14ac:dyDescent="0.3">
      <c r="A746" s="45"/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45"/>
      <c r="W746" s="45"/>
      <c r="X746" s="45"/>
      <c r="Y746" s="45"/>
      <c r="Z746" s="45"/>
    </row>
    <row r="747" spans="1:26" ht="14.25" customHeight="1" x14ac:dyDescent="0.3">
      <c r="A747" s="45"/>
      <c r="B747" s="45"/>
      <c r="C747" s="45"/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  <c r="R747" s="45"/>
      <c r="S747" s="45"/>
      <c r="T747" s="45"/>
      <c r="U747" s="45"/>
      <c r="V747" s="45"/>
      <c r="W747" s="45"/>
      <c r="X747" s="45"/>
      <c r="Y747" s="45"/>
      <c r="Z747" s="45"/>
    </row>
    <row r="748" spans="1:26" ht="14.25" customHeight="1" x14ac:dyDescent="0.3">
      <c r="A748" s="45"/>
      <c r="B748" s="45"/>
      <c r="C748" s="45"/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  <c r="R748" s="45"/>
      <c r="S748" s="45"/>
      <c r="T748" s="45"/>
      <c r="U748" s="45"/>
      <c r="V748" s="45"/>
      <c r="W748" s="45"/>
      <c r="X748" s="45"/>
      <c r="Y748" s="45"/>
      <c r="Z748" s="45"/>
    </row>
    <row r="749" spans="1:26" ht="14.25" customHeight="1" x14ac:dyDescent="0.3">
      <c r="A749" s="45"/>
      <c r="B749" s="45"/>
      <c r="C749" s="45"/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  <c r="R749" s="45"/>
      <c r="S749" s="45"/>
      <c r="T749" s="45"/>
      <c r="U749" s="45"/>
      <c r="V749" s="45"/>
      <c r="W749" s="45"/>
      <c r="X749" s="45"/>
      <c r="Y749" s="45"/>
      <c r="Z749" s="45"/>
    </row>
    <row r="750" spans="1:26" ht="14.25" customHeight="1" x14ac:dyDescent="0.3">
      <c r="A750" s="45"/>
      <c r="B750" s="45"/>
      <c r="C750" s="45"/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  <c r="R750" s="45"/>
      <c r="S750" s="45"/>
      <c r="T750" s="45"/>
      <c r="U750" s="45"/>
      <c r="V750" s="45"/>
      <c r="W750" s="45"/>
      <c r="X750" s="45"/>
      <c r="Y750" s="45"/>
      <c r="Z750" s="45"/>
    </row>
    <row r="751" spans="1:26" ht="14.25" customHeight="1" x14ac:dyDescent="0.3">
      <c r="A751" s="45"/>
      <c r="B751" s="45"/>
      <c r="C751" s="45"/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  <c r="R751" s="45"/>
      <c r="S751" s="45"/>
      <c r="T751" s="45"/>
      <c r="U751" s="45"/>
      <c r="V751" s="45"/>
      <c r="W751" s="45"/>
      <c r="X751" s="45"/>
      <c r="Y751" s="45"/>
      <c r="Z751" s="45"/>
    </row>
    <row r="752" spans="1:26" ht="14.25" customHeight="1" x14ac:dyDescent="0.3">
      <c r="A752" s="45"/>
      <c r="B752" s="45"/>
      <c r="C752" s="45"/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  <c r="R752" s="45"/>
      <c r="S752" s="45"/>
      <c r="T752" s="45"/>
      <c r="U752" s="45"/>
      <c r="V752" s="45"/>
      <c r="W752" s="45"/>
      <c r="X752" s="45"/>
      <c r="Y752" s="45"/>
      <c r="Z752" s="45"/>
    </row>
    <row r="753" spans="1:26" ht="14.25" customHeight="1" x14ac:dyDescent="0.3">
      <c r="A753" s="45"/>
      <c r="B753" s="45"/>
      <c r="C753" s="45"/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  <c r="R753" s="45"/>
      <c r="S753" s="45"/>
      <c r="T753" s="45"/>
      <c r="U753" s="45"/>
      <c r="V753" s="45"/>
      <c r="W753" s="45"/>
      <c r="X753" s="45"/>
      <c r="Y753" s="45"/>
      <c r="Z753" s="45"/>
    </row>
    <row r="754" spans="1:26" ht="14.25" customHeight="1" x14ac:dyDescent="0.3">
      <c r="A754" s="45"/>
      <c r="B754" s="45"/>
      <c r="C754" s="45"/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  <c r="R754" s="45"/>
      <c r="S754" s="45"/>
      <c r="T754" s="45"/>
      <c r="U754" s="45"/>
      <c r="V754" s="45"/>
      <c r="W754" s="45"/>
      <c r="X754" s="45"/>
      <c r="Y754" s="45"/>
      <c r="Z754" s="45"/>
    </row>
    <row r="755" spans="1:26" ht="14.25" customHeight="1" x14ac:dyDescent="0.3">
      <c r="A755" s="45"/>
      <c r="B755" s="45"/>
      <c r="C755" s="45"/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  <c r="S755" s="45"/>
      <c r="T755" s="45"/>
      <c r="U755" s="45"/>
      <c r="V755" s="45"/>
      <c r="W755" s="45"/>
      <c r="X755" s="45"/>
      <c r="Y755" s="45"/>
      <c r="Z755" s="45"/>
    </row>
    <row r="756" spans="1:26" ht="14.25" customHeight="1" x14ac:dyDescent="0.3">
      <c r="A756" s="45"/>
      <c r="B756" s="45"/>
      <c r="C756" s="45"/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  <c r="S756" s="45"/>
      <c r="T756" s="45"/>
      <c r="U756" s="45"/>
      <c r="V756" s="45"/>
      <c r="W756" s="45"/>
      <c r="X756" s="45"/>
      <c r="Y756" s="45"/>
      <c r="Z756" s="45"/>
    </row>
    <row r="757" spans="1:26" ht="14.25" customHeight="1" x14ac:dyDescent="0.3">
      <c r="A757" s="45"/>
      <c r="B757" s="45"/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  <c r="S757" s="45"/>
      <c r="T757" s="45"/>
      <c r="U757" s="45"/>
      <c r="V757" s="45"/>
      <c r="W757" s="45"/>
      <c r="X757" s="45"/>
      <c r="Y757" s="45"/>
      <c r="Z757" s="45"/>
    </row>
    <row r="758" spans="1:26" ht="14.25" customHeight="1" x14ac:dyDescent="0.3">
      <c r="A758" s="45"/>
      <c r="B758" s="45"/>
      <c r="C758" s="45"/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  <c r="S758" s="45"/>
      <c r="T758" s="45"/>
      <c r="U758" s="45"/>
      <c r="V758" s="45"/>
      <c r="W758" s="45"/>
      <c r="X758" s="45"/>
      <c r="Y758" s="45"/>
      <c r="Z758" s="45"/>
    </row>
    <row r="759" spans="1:26" ht="14.25" customHeight="1" x14ac:dyDescent="0.3">
      <c r="A759" s="45"/>
      <c r="B759" s="45"/>
      <c r="C759" s="45"/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  <c r="S759" s="45"/>
      <c r="T759" s="45"/>
      <c r="U759" s="45"/>
      <c r="V759" s="45"/>
      <c r="W759" s="45"/>
      <c r="X759" s="45"/>
      <c r="Y759" s="45"/>
      <c r="Z759" s="45"/>
    </row>
    <row r="760" spans="1:26" ht="14.25" customHeight="1" x14ac:dyDescent="0.3">
      <c r="A760" s="45"/>
      <c r="B760" s="45"/>
      <c r="C760" s="45"/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  <c r="R760" s="45"/>
      <c r="S760" s="45"/>
      <c r="T760" s="45"/>
      <c r="U760" s="45"/>
      <c r="V760" s="45"/>
      <c r="W760" s="45"/>
      <c r="X760" s="45"/>
      <c r="Y760" s="45"/>
      <c r="Z760" s="45"/>
    </row>
    <row r="761" spans="1:26" ht="14.25" customHeight="1" x14ac:dyDescent="0.3">
      <c r="A761" s="45"/>
      <c r="B761" s="45"/>
      <c r="C761" s="45"/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  <c r="R761" s="45"/>
      <c r="S761" s="45"/>
      <c r="T761" s="45"/>
      <c r="U761" s="45"/>
      <c r="V761" s="45"/>
      <c r="W761" s="45"/>
      <c r="X761" s="45"/>
      <c r="Y761" s="45"/>
      <c r="Z761" s="45"/>
    </row>
    <row r="762" spans="1:26" ht="14.25" customHeight="1" x14ac:dyDescent="0.3">
      <c r="A762" s="45"/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45"/>
      <c r="W762" s="45"/>
      <c r="X762" s="45"/>
      <c r="Y762" s="45"/>
      <c r="Z762" s="45"/>
    </row>
    <row r="763" spans="1:26" ht="14.25" customHeight="1" x14ac:dyDescent="0.3">
      <c r="A763" s="45"/>
      <c r="B763" s="45"/>
      <c r="C763" s="45"/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  <c r="R763" s="45"/>
      <c r="S763" s="45"/>
      <c r="T763" s="45"/>
      <c r="U763" s="45"/>
      <c r="V763" s="45"/>
      <c r="W763" s="45"/>
      <c r="X763" s="45"/>
      <c r="Y763" s="45"/>
      <c r="Z763" s="45"/>
    </row>
    <row r="764" spans="1:26" ht="14.25" customHeight="1" x14ac:dyDescent="0.3">
      <c r="A764" s="45"/>
      <c r="B764" s="45"/>
      <c r="C764" s="45"/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  <c r="R764" s="45"/>
      <c r="S764" s="45"/>
      <c r="T764" s="45"/>
      <c r="U764" s="45"/>
      <c r="V764" s="45"/>
      <c r="W764" s="45"/>
      <c r="X764" s="45"/>
      <c r="Y764" s="45"/>
      <c r="Z764" s="45"/>
    </row>
    <row r="765" spans="1:26" ht="14.25" customHeight="1" x14ac:dyDescent="0.3">
      <c r="A765" s="45"/>
      <c r="B765" s="45"/>
      <c r="C765" s="45"/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  <c r="R765" s="45"/>
      <c r="S765" s="45"/>
      <c r="T765" s="45"/>
      <c r="U765" s="45"/>
      <c r="V765" s="45"/>
      <c r="W765" s="45"/>
      <c r="X765" s="45"/>
      <c r="Y765" s="45"/>
      <c r="Z765" s="45"/>
    </row>
    <row r="766" spans="1:26" ht="14.25" customHeight="1" x14ac:dyDescent="0.3">
      <c r="A766" s="45"/>
      <c r="B766" s="45"/>
      <c r="C766" s="45"/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  <c r="R766" s="45"/>
      <c r="S766" s="45"/>
      <c r="T766" s="45"/>
      <c r="U766" s="45"/>
      <c r="V766" s="45"/>
      <c r="W766" s="45"/>
      <c r="X766" s="45"/>
      <c r="Y766" s="45"/>
      <c r="Z766" s="45"/>
    </row>
    <row r="767" spans="1:26" ht="14.25" customHeight="1" x14ac:dyDescent="0.3">
      <c r="A767" s="45"/>
      <c r="B767" s="45"/>
      <c r="C767" s="45"/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  <c r="R767" s="45"/>
      <c r="S767" s="45"/>
      <c r="T767" s="45"/>
      <c r="U767" s="45"/>
      <c r="V767" s="45"/>
      <c r="W767" s="45"/>
      <c r="X767" s="45"/>
      <c r="Y767" s="45"/>
      <c r="Z767" s="45"/>
    </row>
    <row r="768" spans="1:26" ht="14.25" customHeight="1" x14ac:dyDescent="0.3">
      <c r="A768" s="45"/>
      <c r="B768" s="45"/>
      <c r="C768" s="45"/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  <c r="R768" s="45"/>
      <c r="S768" s="45"/>
      <c r="T768" s="45"/>
      <c r="U768" s="45"/>
      <c r="V768" s="45"/>
      <c r="W768" s="45"/>
      <c r="X768" s="45"/>
      <c r="Y768" s="45"/>
      <c r="Z768" s="45"/>
    </row>
    <row r="769" spans="1:26" ht="14.25" customHeight="1" x14ac:dyDescent="0.3">
      <c r="A769" s="45"/>
      <c r="B769" s="45"/>
      <c r="C769" s="45"/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  <c r="R769" s="45"/>
      <c r="S769" s="45"/>
      <c r="T769" s="45"/>
      <c r="U769" s="45"/>
      <c r="V769" s="45"/>
      <c r="W769" s="45"/>
      <c r="X769" s="45"/>
      <c r="Y769" s="45"/>
      <c r="Z769" s="45"/>
    </row>
    <row r="770" spans="1:26" ht="14.25" customHeight="1" x14ac:dyDescent="0.3">
      <c r="A770" s="45"/>
      <c r="B770" s="45"/>
      <c r="C770" s="45"/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  <c r="R770" s="45"/>
      <c r="S770" s="45"/>
      <c r="T770" s="45"/>
      <c r="U770" s="45"/>
      <c r="V770" s="45"/>
      <c r="W770" s="45"/>
      <c r="X770" s="45"/>
      <c r="Y770" s="45"/>
      <c r="Z770" s="45"/>
    </row>
    <row r="771" spans="1:26" ht="14.25" customHeight="1" x14ac:dyDescent="0.3">
      <c r="A771" s="45"/>
      <c r="B771" s="45"/>
      <c r="C771" s="45"/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  <c r="R771" s="45"/>
      <c r="S771" s="45"/>
      <c r="T771" s="45"/>
      <c r="U771" s="45"/>
      <c r="V771" s="45"/>
      <c r="W771" s="45"/>
      <c r="X771" s="45"/>
      <c r="Y771" s="45"/>
      <c r="Z771" s="45"/>
    </row>
    <row r="772" spans="1:26" ht="14.25" customHeight="1" x14ac:dyDescent="0.3">
      <c r="A772" s="45"/>
      <c r="B772" s="45"/>
      <c r="C772" s="45"/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  <c r="R772" s="45"/>
      <c r="S772" s="45"/>
      <c r="T772" s="45"/>
      <c r="U772" s="45"/>
      <c r="V772" s="45"/>
      <c r="W772" s="45"/>
      <c r="X772" s="45"/>
      <c r="Y772" s="45"/>
      <c r="Z772" s="45"/>
    </row>
    <row r="773" spans="1:26" ht="14.25" customHeight="1" x14ac:dyDescent="0.3">
      <c r="A773" s="45"/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45"/>
      <c r="W773" s="45"/>
      <c r="X773" s="45"/>
      <c r="Y773" s="45"/>
      <c r="Z773" s="45"/>
    </row>
    <row r="774" spans="1:26" ht="14.25" customHeight="1" x14ac:dyDescent="0.3">
      <c r="A774" s="45"/>
      <c r="B774" s="45"/>
      <c r="C774" s="45"/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  <c r="R774" s="45"/>
      <c r="S774" s="45"/>
      <c r="T774" s="45"/>
      <c r="U774" s="45"/>
      <c r="V774" s="45"/>
      <c r="W774" s="45"/>
      <c r="X774" s="45"/>
      <c r="Y774" s="45"/>
      <c r="Z774" s="45"/>
    </row>
    <row r="775" spans="1:26" ht="14.25" customHeight="1" x14ac:dyDescent="0.3">
      <c r="A775" s="45"/>
      <c r="B775" s="45"/>
      <c r="C775" s="45"/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  <c r="R775" s="45"/>
      <c r="S775" s="45"/>
      <c r="T775" s="45"/>
      <c r="U775" s="45"/>
      <c r="V775" s="45"/>
      <c r="W775" s="45"/>
      <c r="X775" s="45"/>
      <c r="Y775" s="45"/>
      <c r="Z775" s="45"/>
    </row>
    <row r="776" spans="1:26" ht="14.25" customHeight="1" x14ac:dyDescent="0.3">
      <c r="A776" s="45"/>
      <c r="B776" s="45"/>
      <c r="C776" s="45"/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  <c r="R776" s="45"/>
      <c r="S776" s="45"/>
      <c r="T776" s="45"/>
      <c r="U776" s="45"/>
      <c r="V776" s="45"/>
      <c r="W776" s="45"/>
      <c r="X776" s="45"/>
      <c r="Y776" s="45"/>
      <c r="Z776" s="45"/>
    </row>
    <row r="777" spans="1:26" ht="14.25" customHeight="1" x14ac:dyDescent="0.3">
      <c r="A777" s="45"/>
      <c r="B777" s="45"/>
      <c r="C777" s="45"/>
      <c r="D777" s="45"/>
      <c r="E777" s="45"/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  <c r="R777" s="45"/>
      <c r="S777" s="45"/>
      <c r="T777" s="45"/>
      <c r="U777" s="45"/>
      <c r="V777" s="45"/>
      <c r="W777" s="45"/>
      <c r="X777" s="45"/>
      <c r="Y777" s="45"/>
      <c r="Z777" s="45"/>
    </row>
    <row r="778" spans="1:26" ht="14.25" customHeight="1" x14ac:dyDescent="0.3">
      <c r="A778" s="45"/>
      <c r="B778" s="45"/>
      <c r="C778" s="45"/>
      <c r="D778" s="45"/>
      <c r="E778" s="45"/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  <c r="R778" s="45"/>
      <c r="S778" s="45"/>
      <c r="T778" s="45"/>
      <c r="U778" s="45"/>
      <c r="V778" s="45"/>
      <c r="W778" s="45"/>
      <c r="X778" s="45"/>
      <c r="Y778" s="45"/>
      <c r="Z778" s="45"/>
    </row>
    <row r="779" spans="1:26" ht="14.25" customHeight="1" x14ac:dyDescent="0.3">
      <c r="A779" s="45"/>
      <c r="B779" s="45"/>
      <c r="C779" s="45"/>
      <c r="D779" s="45"/>
      <c r="E779" s="45"/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  <c r="R779" s="45"/>
      <c r="S779" s="45"/>
      <c r="T779" s="45"/>
      <c r="U779" s="45"/>
      <c r="V779" s="45"/>
      <c r="W779" s="45"/>
      <c r="X779" s="45"/>
      <c r="Y779" s="45"/>
      <c r="Z779" s="45"/>
    </row>
    <row r="780" spans="1:26" ht="14.25" customHeight="1" x14ac:dyDescent="0.3">
      <c r="A780" s="45"/>
      <c r="B780" s="45"/>
      <c r="C780" s="45"/>
      <c r="D780" s="45"/>
      <c r="E780" s="45"/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  <c r="R780" s="45"/>
      <c r="S780" s="45"/>
      <c r="T780" s="45"/>
      <c r="U780" s="45"/>
      <c r="V780" s="45"/>
      <c r="W780" s="45"/>
      <c r="X780" s="45"/>
      <c r="Y780" s="45"/>
      <c r="Z780" s="45"/>
    </row>
    <row r="781" spans="1:26" ht="14.25" customHeight="1" x14ac:dyDescent="0.3">
      <c r="A781" s="45"/>
      <c r="B781" s="45"/>
      <c r="C781" s="45"/>
      <c r="D781" s="45"/>
      <c r="E781" s="45"/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  <c r="R781" s="45"/>
      <c r="S781" s="45"/>
      <c r="T781" s="45"/>
      <c r="U781" s="45"/>
      <c r="V781" s="45"/>
      <c r="W781" s="45"/>
      <c r="X781" s="45"/>
      <c r="Y781" s="45"/>
      <c r="Z781" s="45"/>
    </row>
    <row r="782" spans="1:26" ht="14.25" customHeight="1" x14ac:dyDescent="0.3">
      <c r="A782" s="45"/>
      <c r="B782" s="45"/>
      <c r="C782" s="45"/>
      <c r="D782" s="45"/>
      <c r="E782" s="45"/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  <c r="R782" s="45"/>
      <c r="S782" s="45"/>
      <c r="T782" s="45"/>
      <c r="U782" s="45"/>
      <c r="V782" s="45"/>
      <c r="W782" s="45"/>
      <c r="X782" s="45"/>
      <c r="Y782" s="45"/>
      <c r="Z782" s="45"/>
    </row>
    <row r="783" spans="1:26" ht="14.25" customHeight="1" x14ac:dyDescent="0.3">
      <c r="A783" s="45"/>
      <c r="B783" s="45"/>
      <c r="C783" s="45"/>
      <c r="D783" s="45"/>
      <c r="E783" s="45"/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  <c r="R783" s="45"/>
      <c r="S783" s="45"/>
      <c r="T783" s="45"/>
      <c r="U783" s="45"/>
      <c r="V783" s="45"/>
      <c r="W783" s="45"/>
      <c r="X783" s="45"/>
      <c r="Y783" s="45"/>
      <c r="Z783" s="45"/>
    </row>
    <row r="784" spans="1:26" ht="14.25" customHeight="1" x14ac:dyDescent="0.3">
      <c r="A784" s="45"/>
      <c r="B784" s="45"/>
      <c r="C784" s="45"/>
      <c r="D784" s="45"/>
      <c r="E784" s="45"/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  <c r="R784" s="45"/>
      <c r="S784" s="45"/>
      <c r="T784" s="45"/>
      <c r="U784" s="45"/>
      <c r="V784" s="45"/>
      <c r="W784" s="45"/>
      <c r="X784" s="45"/>
      <c r="Y784" s="45"/>
      <c r="Z784" s="45"/>
    </row>
    <row r="785" spans="1:26" ht="14.25" customHeight="1" x14ac:dyDescent="0.3">
      <c r="A785" s="45"/>
      <c r="B785" s="45"/>
      <c r="C785" s="45"/>
      <c r="D785" s="45"/>
      <c r="E785" s="45"/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  <c r="R785" s="45"/>
      <c r="S785" s="45"/>
      <c r="T785" s="45"/>
      <c r="U785" s="45"/>
      <c r="V785" s="45"/>
      <c r="W785" s="45"/>
      <c r="X785" s="45"/>
      <c r="Y785" s="45"/>
      <c r="Z785" s="45"/>
    </row>
    <row r="786" spans="1:26" ht="14.25" customHeight="1" x14ac:dyDescent="0.3">
      <c r="A786" s="45"/>
      <c r="B786" s="45"/>
      <c r="C786" s="45"/>
      <c r="D786" s="45"/>
      <c r="E786" s="45"/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  <c r="R786" s="45"/>
      <c r="S786" s="45"/>
      <c r="T786" s="45"/>
      <c r="U786" s="45"/>
      <c r="V786" s="45"/>
      <c r="W786" s="45"/>
      <c r="X786" s="45"/>
      <c r="Y786" s="45"/>
      <c r="Z786" s="45"/>
    </row>
    <row r="787" spans="1:26" ht="14.25" customHeight="1" x14ac:dyDescent="0.3">
      <c r="A787" s="45"/>
      <c r="B787" s="45"/>
      <c r="C787" s="45"/>
      <c r="D787" s="45"/>
      <c r="E787" s="45"/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  <c r="R787" s="45"/>
      <c r="S787" s="45"/>
      <c r="T787" s="45"/>
      <c r="U787" s="45"/>
      <c r="V787" s="45"/>
      <c r="W787" s="45"/>
      <c r="X787" s="45"/>
      <c r="Y787" s="45"/>
      <c r="Z787" s="45"/>
    </row>
    <row r="788" spans="1:26" ht="14.25" customHeight="1" x14ac:dyDescent="0.3">
      <c r="A788" s="45"/>
      <c r="B788" s="45"/>
      <c r="C788" s="45"/>
      <c r="D788" s="45"/>
      <c r="E788" s="45"/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  <c r="R788" s="45"/>
      <c r="S788" s="45"/>
      <c r="T788" s="45"/>
      <c r="U788" s="45"/>
      <c r="V788" s="45"/>
      <c r="W788" s="45"/>
      <c r="X788" s="45"/>
      <c r="Y788" s="45"/>
      <c r="Z788" s="45"/>
    </row>
    <row r="789" spans="1:26" ht="14.25" customHeight="1" x14ac:dyDescent="0.3">
      <c r="A789" s="45"/>
      <c r="B789" s="45"/>
      <c r="C789" s="45"/>
      <c r="D789" s="45"/>
      <c r="E789" s="45"/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  <c r="R789" s="45"/>
      <c r="S789" s="45"/>
      <c r="T789" s="45"/>
      <c r="U789" s="45"/>
      <c r="V789" s="45"/>
      <c r="W789" s="45"/>
      <c r="X789" s="45"/>
      <c r="Y789" s="45"/>
      <c r="Z789" s="45"/>
    </row>
    <row r="790" spans="1:26" ht="14.25" customHeight="1" x14ac:dyDescent="0.3">
      <c r="A790" s="45"/>
      <c r="B790" s="45"/>
      <c r="C790" s="45"/>
      <c r="D790" s="45"/>
      <c r="E790" s="45"/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  <c r="R790" s="45"/>
      <c r="S790" s="45"/>
      <c r="T790" s="45"/>
      <c r="U790" s="45"/>
      <c r="V790" s="45"/>
      <c r="W790" s="45"/>
      <c r="X790" s="45"/>
      <c r="Y790" s="45"/>
      <c r="Z790" s="45"/>
    </row>
    <row r="791" spans="1:26" ht="14.25" customHeight="1" x14ac:dyDescent="0.3">
      <c r="A791" s="45"/>
      <c r="B791" s="45"/>
      <c r="C791" s="45"/>
      <c r="D791" s="45"/>
      <c r="E791" s="45"/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  <c r="R791" s="45"/>
      <c r="S791" s="45"/>
      <c r="T791" s="45"/>
      <c r="U791" s="45"/>
      <c r="V791" s="45"/>
      <c r="W791" s="45"/>
      <c r="X791" s="45"/>
      <c r="Y791" s="45"/>
      <c r="Z791" s="45"/>
    </row>
    <row r="792" spans="1:26" ht="14.25" customHeight="1" x14ac:dyDescent="0.3">
      <c r="A792" s="45"/>
      <c r="B792" s="45"/>
      <c r="C792" s="45"/>
      <c r="D792" s="45"/>
      <c r="E792" s="45"/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  <c r="R792" s="45"/>
      <c r="S792" s="45"/>
      <c r="T792" s="45"/>
      <c r="U792" s="45"/>
      <c r="V792" s="45"/>
      <c r="W792" s="45"/>
      <c r="X792" s="45"/>
      <c r="Y792" s="45"/>
      <c r="Z792" s="45"/>
    </row>
    <row r="793" spans="1:26" ht="14.25" customHeight="1" x14ac:dyDescent="0.3">
      <c r="A793" s="45"/>
      <c r="B793" s="45"/>
      <c r="C793" s="45"/>
      <c r="D793" s="45"/>
      <c r="E793" s="45"/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  <c r="R793" s="45"/>
      <c r="S793" s="45"/>
      <c r="T793" s="45"/>
      <c r="U793" s="45"/>
      <c r="V793" s="45"/>
      <c r="W793" s="45"/>
      <c r="X793" s="45"/>
      <c r="Y793" s="45"/>
      <c r="Z793" s="45"/>
    </row>
    <row r="794" spans="1:26" ht="14.25" customHeight="1" x14ac:dyDescent="0.3">
      <c r="A794" s="45"/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45"/>
      <c r="W794" s="45"/>
      <c r="X794" s="45"/>
      <c r="Y794" s="45"/>
      <c r="Z794" s="45"/>
    </row>
    <row r="795" spans="1:26" ht="14.25" customHeight="1" x14ac:dyDescent="0.3">
      <c r="A795" s="45"/>
      <c r="B795" s="45"/>
      <c r="C795" s="45"/>
      <c r="D795" s="45"/>
      <c r="E795" s="45"/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  <c r="R795" s="45"/>
      <c r="S795" s="45"/>
      <c r="T795" s="45"/>
      <c r="U795" s="45"/>
      <c r="V795" s="45"/>
      <c r="W795" s="45"/>
      <c r="X795" s="45"/>
      <c r="Y795" s="45"/>
      <c r="Z795" s="45"/>
    </row>
    <row r="796" spans="1:26" ht="14.25" customHeight="1" x14ac:dyDescent="0.3">
      <c r="A796" s="45"/>
      <c r="B796" s="45"/>
      <c r="C796" s="45"/>
      <c r="D796" s="45"/>
      <c r="E796" s="45"/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  <c r="R796" s="45"/>
      <c r="S796" s="45"/>
      <c r="T796" s="45"/>
      <c r="U796" s="45"/>
      <c r="V796" s="45"/>
      <c r="W796" s="45"/>
      <c r="X796" s="45"/>
      <c r="Y796" s="45"/>
      <c r="Z796" s="45"/>
    </row>
    <row r="797" spans="1:26" ht="14.25" customHeight="1" x14ac:dyDescent="0.3">
      <c r="A797" s="45"/>
      <c r="B797" s="45"/>
      <c r="C797" s="45"/>
      <c r="D797" s="45"/>
      <c r="E797" s="45"/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  <c r="R797" s="45"/>
      <c r="S797" s="45"/>
      <c r="T797" s="45"/>
      <c r="U797" s="45"/>
      <c r="V797" s="45"/>
      <c r="W797" s="45"/>
      <c r="X797" s="45"/>
      <c r="Y797" s="45"/>
      <c r="Z797" s="45"/>
    </row>
    <row r="798" spans="1:26" ht="14.25" customHeight="1" x14ac:dyDescent="0.3">
      <c r="A798" s="45"/>
      <c r="B798" s="45"/>
      <c r="C798" s="45"/>
      <c r="D798" s="45"/>
      <c r="E798" s="45"/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  <c r="R798" s="45"/>
      <c r="S798" s="45"/>
      <c r="T798" s="45"/>
      <c r="U798" s="45"/>
      <c r="V798" s="45"/>
      <c r="W798" s="45"/>
      <c r="X798" s="45"/>
      <c r="Y798" s="45"/>
      <c r="Z798" s="45"/>
    </row>
    <row r="799" spans="1:26" ht="14.25" customHeight="1" x14ac:dyDescent="0.3">
      <c r="A799" s="45"/>
      <c r="B799" s="45"/>
      <c r="C799" s="45"/>
      <c r="D799" s="45"/>
      <c r="E799" s="45"/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  <c r="R799" s="45"/>
      <c r="S799" s="45"/>
      <c r="T799" s="45"/>
      <c r="U799" s="45"/>
      <c r="V799" s="45"/>
      <c r="W799" s="45"/>
      <c r="X799" s="45"/>
      <c r="Y799" s="45"/>
      <c r="Z799" s="45"/>
    </row>
    <row r="800" spans="1:26" ht="14.25" customHeight="1" x14ac:dyDescent="0.3">
      <c r="A800" s="45"/>
      <c r="B800" s="45"/>
      <c r="C800" s="45"/>
      <c r="D800" s="45"/>
      <c r="E800" s="45"/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  <c r="R800" s="45"/>
      <c r="S800" s="45"/>
      <c r="T800" s="45"/>
      <c r="U800" s="45"/>
      <c r="V800" s="45"/>
      <c r="W800" s="45"/>
      <c r="X800" s="45"/>
      <c r="Y800" s="45"/>
      <c r="Z800" s="45"/>
    </row>
    <row r="801" spans="1:26" ht="14.25" customHeight="1" x14ac:dyDescent="0.3">
      <c r="A801" s="45"/>
      <c r="B801" s="45"/>
      <c r="C801" s="45"/>
      <c r="D801" s="45"/>
      <c r="E801" s="45"/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  <c r="R801" s="45"/>
      <c r="S801" s="45"/>
      <c r="T801" s="45"/>
      <c r="U801" s="45"/>
      <c r="V801" s="45"/>
      <c r="W801" s="45"/>
      <c r="X801" s="45"/>
      <c r="Y801" s="45"/>
      <c r="Z801" s="45"/>
    </row>
    <row r="802" spans="1:26" ht="14.25" customHeight="1" x14ac:dyDescent="0.3">
      <c r="A802" s="45"/>
      <c r="B802" s="45"/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  <c r="R802" s="45"/>
      <c r="S802" s="45"/>
      <c r="T802" s="45"/>
      <c r="U802" s="45"/>
      <c r="V802" s="45"/>
      <c r="W802" s="45"/>
      <c r="X802" s="45"/>
      <c r="Y802" s="45"/>
      <c r="Z802" s="45"/>
    </row>
    <row r="803" spans="1:26" ht="14.25" customHeight="1" x14ac:dyDescent="0.3">
      <c r="A803" s="45"/>
      <c r="B803" s="45"/>
      <c r="C803" s="45"/>
      <c r="D803" s="45"/>
      <c r="E803" s="45"/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  <c r="R803" s="45"/>
      <c r="S803" s="45"/>
      <c r="T803" s="45"/>
      <c r="U803" s="45"/>
      <c r="V803" s="45"/>
      <c r="W803" s="45"/>
      <c r="X803" s="45"/>
      <c r="Y803" s="45"/>
      <c r="Z803" s="45"/>
    </row>
    <row r="804" spans="1:26" ht="14.25" customHeight="1" x14ac:dyDescent="0.3">
      <c r="A804" s="45"/>
      <c r="B804" s="45"/>
      <c r="C804" s="45"/>
      <c r="D804" s="45"/>
      <c r="E804" s="45"/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  <c r="R804" s="45"/>
      <c r="S804" s="45"/>
      <c r="T804" s="45"/>
      <c r="U804" s="45"/>
      <c r="V804" s="45"/>
      <c r="W804" s="45"/>
      <c r="X804" s="45"/>
      <c r="Y804" s="45"/>
      <c r="Z804" s="45"/>
    </row>
    <row r="805" spans="1:26" ht="14.25" customHeight="1" x14ac:dyDescent="0.3">
      <c r="A805" s="45"/>
      <c r="B805" s="45"/>
      <c r="C805" s="45"/>
      <c r="D805" s="45"/>
      <c r="E805" s="45"/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  <c r="R805" s="45"/>
      <c r="S805" s="45"/>
      <c r="T805" s="45"/>
      <c r="U805" s="45"/>
      <c r="V805" s="45"/>
      <c r="W805" s="45"/>
      <c r="X805" s="45"/>
      <c r="Y805" s="45"/>
      <c r="Z805" s="45"/>
    </row>
    <row r="806" spans="1:26" ht="14.25" customHeight="1" x14ac:dyDescent="0.3">
      <c r="A806" s="45"/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45"/>
      <c r="W806" s="45"/>
      <c r="X806" s="45"/>
      <c r="Y806" s="45"/>
      <c r="Z806" s="45"/>
    </row>
    <row r="807" spans="1:26" ht="14.25" customHeight="1" x14ac:dyDescent="0.3">
      <c r="A807" s="45"/>
      <c r="B807" s="45"/>
      <c r="C807" s="45"/>
      <c r="D807" s="45"/>
      <c r="E807" s="45"/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  <c r="R807" s="45"/>
      <c r="S807" s="45"/>
      <c r="T807" s="45"/>
      <c r="U807" s="45"/>
      <c r="V807" s="45"/>
      <c r="W807" s="45"/>
      <c r="X807" s="45"/>
      <c r="Y807" s="45"/>
      <c r="Z807" s="45"/>
    </row>
    <row r="808" spans="1:26" ht="14.25" customHeight="1" x14ac:dyDescent="0.3">
      <c r="A808" s="45"/>
      <c r="B808" s="45"/>
      <c r="C808" s="45"/>
      <c r="D808" s="45"/>
      <c r="E808" s="45"/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  <c r="R808" s="45"/>
      <c r="S808" s="45"/>
      <c r="T808" s="45"/>
      <c r="U808" s="45"/>
      <c r="V808" s="45"/>
      <c r="W808" s="45"/>
      <c r="X808" s="45"/>
      <c r="Y808" s="45"/>
      <c r="Z808" s="45"/>
    </row>
    <row r="809" spans="1:26" ht="14.25" customHeight="1" x14ac:dyDescent="0.3">
      <c r="A809" s="45"/>
      <c r="B809" s="45"/>
      <c r="C809" s="45"/>
      <c r="D809" s="45"/>
      <c r="E809" s="45"/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  <c r="R809" s="45"/>
      <c r="S809" s="45"/>
      <c r="T809" s="45"/>
      <c r="U809" s="45"/>
      <c r="V809" s="45"/>
      <c r="W809" s="45"/>
      <c r="X809" s="45"/>
      <c r="Y809" s="45"/>
      <c r="Z809" s="45"/>
    </row>
    <row r="810" spans="1:26" ht="14.25" customHeight="1" x14ac:dyDescent="0.3">
      <c r="A810" s="45"/>
      <c r="B810" s="45"/>
      <c r="C810" s="45"/>
      <c r="D810" s="45"/>
      <c r="E810" s="45"/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  <c r="R810" s="45"/>
      <c r="S810" s="45"/>
      <c r="T810" s="45"/>
      <c r="U810" s="45"/>
      <c r="V810" s="45"/>
      <c r="W810" s="45"/>
      <c r="X810" s="45"/>
      <c r="Y810" s="45"/>
      <c r="Z810" s="45"/>
    </row>
    <row r="811" spans="1:26" ht="14.25" customHeight="1" x14ac:dyDescent="0.3">
      <c r="A811" s="45"/>
      <c r="B811" s="45"/>
      <c r="C811" s="45"/>
      <c r="D811" s="45"/>
      <c r="E811" s="45"/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  <c r="R811" s="45"/>
      <c r="S811" s="45"/>
      <c r="T811" s="45"/>
      <c r="U811" s="45"/>
      <c r="V811" s="45"/>
      <c r="W811" s="45"/>
      <c r="X811" s="45"/>
      <c r="Y811" s="45"/>
      <c r="Z811" s="45"/>
    </row>
    <row r="812" spans="1:26" ht="14.25" customHeight="1" x14ac:dyDescent="0.3">
      <c r="A812" s="45"/>
      <c r="B812" s="45"/>
      <c r="C812" s="45"/>
      <c r="D812" s="45"/>
      <c r="E812" s="45"/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  <c r="R812" s="45"/>
      <c r="S812" s="45"/>
      <c r="T812" s="45"/>
      <c r="U812" s="45"/>
      <c r="V812" s="45"/>
      <c r="W812" s="45"/>
      <c r="X812" s="45"/>
      <c r="Y812" s="45"/>
      <c r="Z812" s="45"/>
    </row>
    <row r="813" spans="1:26" ht="14.25" customHeight="1" x14ac:dyDescent="0.3">
      <c r="A813" s="45"/>
      <c r="B813" s="45"/>
      <c r="C813" s="45"/>
      <c r="D813" s="45"/>
      <c r="E813" s="45"/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  <c r="R813" s="45"/>
      <c r="S813" s="45"/>
      <c r="T813" s="45"/>
      <c r="U813" s="45"/>
      <c r="V813" s="45"/>
      <c r="W813" s="45"/>
      <c r="X813" s="45"/>
      <c r="Y813" s="45"/>
      <c r="Z813" s="45"/>
    </row>
    <row r="814" spans="1:26" ht="14.25" customHeight="1" x14ac:dyDescent="0.3">
      <c r="A814" s="45"/>
      <c r="B814" s="45"/>
      <c r="C814" s="45"/>
      <c r="D814" s="45"/>
      <c r="E814" s="45"/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  <c r="R814" s="45"/>
      <c r="S814" s="45"/>
      <c r="T814" s="45"/>
      <c r="U814" s="45"/>
      <c r="V814" s="45"/>
      <c r="W814" s="45"/>
      <c r="X814" s="45"/>
      <c r="Y814" s="45"/>
      <c r="Z814" s="45"/>
    </row>
    <row r="815" spans="1:26" ht="14.25" customHeight="1" x14ac:dyDescent="0.3">
      <c r="A815" s="45"/>
      <c r="B815" s="45"/>
      <c r="C815" s="45"/>
      <c r="D815" s="45"/>
      <c r="E815" s="45"/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  <c r="R815" s="45"/>
      <c r="S815" s="45"/>
      <c r="T815" s="45"/>
      <c r="U815" s="45"/>
      <c r="V815" s="45"/>
      <c r="W815" s="45"/>
      <c r="X815" s="45"/>
      <c r="Y815" s="45"/>
      <c r="Z815" s="45"/>
    </row>
    <row r="816" spans="1:26" ht="14.25" customHeight="1" x14ac:dyDescent="0.3">
      <c r="A816" s="45"/>
      <c r="B816" s="45"/>
      <c r="C816" s="45"/>
      <c r="D816" s="45"/>
      <c r="E816" s="45"/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  <c r="R816" s="45"/>
      <c r="S816" s="45"/>
      <c r="T816" s="45"/>
      <c r="U816" s="45"/>
      <c r="V816" s="45"/>
      <c r="W816" s="45"/>
      <c r="X816" s="45"/>
      <c r="Y816" s="45"/>
      <c r="Z816" s="45"/>
    </row>
    <row r="817" spans="1:26" ht="14.25" customHeight="1" x14ac:dyDescent="0.3">
      <c r="A817" s="45"/>
      <c r="B817" s="45"/>
      <c r="C817" s="45"/>
      <c r="D817" s="45"/>
      <c r="E817" s="45"/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  <c r="R817" s="45"/>
      <c r="S817" s="45"/>
      <c r="T817" s="45"/>
      <c r="U817" s="45"/>
      <c r="V817" s="45"/>
      <c r="W817" s="45"/>
      <c r="X817" s="45"/>
      <c r="Y817" s="45"/>
      <c r="Z817" s="45"/>
    </row>
    <row r="818" spans="1:26" ht="14.25" customHeight="1" x14ac:dyDescent="0.3">
      <c r="A818" s="45"/>
      <c r="B818" s="45"/>
      <c r="C818" s="45"/>
      <c r="D818" s="45"/>
      <c r="E818" s="45"/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  <c r="R818" s="45"/>
      <c r="S818" s="45"/>
      <c r="T818" s="45"/>
      <c r="U818" s="45"/>
      <c r="V818" s="45"/>
      <c r="W818" s="45"/>
      <c r="X818" s="45"/>
      <c r="Y818" s="45"/>
      <c r="Z818" s="45"/>
    </row>
    <row r="819" spans="1:26" ht="14.25" customHeight="1" x14ac:dyDescent="0.3">
      <c r="A819" s="45"/>
      <c r="B819" s="45"/>
      <c r="C819" s="45"/>
      <c r="D819" s="45"/>
      <c r="E819" s="45"/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  <c r="R819" s="45"/>
      <c r="S819" s="45"/>
      <c r="T819" s="45"/>
      <c r="U819" s="45"/>
      <c r="V819" s="45"/>
      <c r="W819" s="45"/>
      <c r="X819" s="45"/>
      <c r="Y819" s="45"/>
      <c r="Z819" s="45"/>
    </row>
    <row r="820" spans="1:26" ht="14.25" customHeight="1" x14ac:dyDescent="0.3">
      <c r="A820" s="45"/>
      <c r="B820" s="45"/>
      <c r="C820" s="45"/>
      <c r="D820" s="45"/>
      <c r="E820" s="45"/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  <c r="R820" s="45"/>
      <c r="S820" s="45"/>
      <c r="T820" s="45"/>
      <c r="U820" s="45"/>
      <c r="V820" s="45"/>
      <c r="W820" s="45"/>
      <c r="X820" s="45"/>
      <c r="Y820" s="45"/>
      <c r="Z820" s="45"/>
    </row>
    <row r="821" spans="1:26" ht="14.25" customHeight="1" x14ac:dyDescent="0.3">
      <c r="A821" s="45"/>
      <c r="B821" s="45"/>
      <c r="C821" s="45"/>
      <c r="D821" s="45"/>
      <c r="E821" s="45"/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  <c r="R821" s="45"/>
      <c r="S821" s="45"/>
      <c r="T821" s="45"/>
      <c r="U821" s="45"/>
      <c r="V821" s="45"/>
      <c r="W821" s="45"/>
      <c r="X821" s="45"/>
      <c r="Y821" s="45"/>
      <c r="Z821" s="45"/>
    </row>
    <row r="822" spans="1:26" ht="14.25" customHeight="1" x14ac:dyDescent="0.3">
      <c r="A822" s="45"/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45"/>
      <c r="W822" s="45"/>
      <c r="X822" s="45"/>
      <c r="Y822" s="45"/>
      <c r="Z822" s="45"/>
    </row>
    <row r="823" spans="1:26" ht="14.25" customHeight="1" x14ac:dyDescent="0.3">
      <c r="A823" s="45"/>
      <c r="B823" s="45"/>
      <c r="C823" s="45"/>
      <c r="D823" s="45"/>
      <c r="E823" s="45"/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  <c r="R823" s="45"/>
      <c r="S823" s="45"/>
      <c r="T823" s="45"/>
      <c r="U823" s="45"/>
      <c r="V823" s="45"/>
      <c r="W823" s="45"/>
      <c r="X823" s="45"/>
      <c r="Y823" s="45"/>
      <c r="Z823" s="45"/>
    </row>
    <row r="824" spans="1:26" ht="14.25" customHeight="1" x14ac:dyDescent="0.3">
      <c r="A824" s="45"/>
      <c r="B824" s="45"/>
      <c r="C824" s="45"/>
      <c r="D824" s="45"/>
      <c r="E824" s="45"/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  <c r="R824" s="45"/>
      <c r="S824" s="45"/>
      <c r="T824" s="45"/>
      <c r="U824" s="45"/>
      <c r="V824" s="45"/>
      <c r="W824" s="45"/>
      <c r="X824" s="45"/>
      <c r="Y824" s="45"/>
      <c r="Z824" s="45"/>
    </row>
    <row r="825" spans="1:26" ht="14.25" customHeight="1" x14ac:dyDescent="0.3">
      <c r="A825" s="45"/>
      <c r="B825" s="45"/>
      <c r="C825" s="45"/>
      <c r="D825" s="45"/>
      <c r="E825" s="45"/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  <c r="R825" s="45"/>
      <c r="S825" s="45"/>
      <c r="T825" s="45"/>
      <c r="U825" s="45"/>
      <c r="V825" s="45"/>
      <c r="W825" s="45"/>
      <c r="X825" s="45"/>
      <c r="Y825" s="45"/>
      <c r="Z825" s="45"/>
    </row>
    <row r="826" spans="1:26" ht="14.25" customHeight="1" x14ac:dyDescent="0.3">
      <c r="A826" s="45"/>
      <c r="B826" s="45"/>
      <c r="C826" s="45"/>
      <c r="D826" s="45"/>
      <c r="E826" s="45"/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  <c r="R826" s="45"/>
      <c r="S826" s="45"/>
      <c r="T826" s="45"/>
      <c r="U826" s="45"/>
      <c r="V826" s="45"/>
      <c r="W826" s="45"/>
      <c r="X826" s="45"/>
      <c r="Y826" s="45"/>
      <c r="Z826" s="45"/>
    </row>
    <row r="827" spans="1:26" ht="14.25" customHeight="1" x14ac:dyDescent="0.3">
      <c r="A827" s="45"/>
      <c r="B827" s="45"/>
      <c r="C827" s="45"/>
      <c r="D827" s="45"/>
      <c r="E827" s="45"/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  <c r="R827" s="45"/>
      <c r="S827" s="45"/>
      <c r="T827" s="45"/>
      <c r="U827" s="45"/>
      <c r="V827" s="45"/>
      <c r="W827" s="45"/>
      <c r="X827" s="45"/>
      <c r="Y827" s="45"/>
      <c r="Z827" s="45"/>
    </row>
    <row r="828" spans="1:26" ht="14.25" customHeight="1" x14ac:dyDescent="0.3">
      <c r="A828" s="45"/>
      <c r="B828" s="45"/>
      <c r="C828" s="45"/>
      <c r="D828" s="45"/>
      <c r="E828" s="45"/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  <c r="R828" s="45"/>
      <c r="S828" s="45"/>
      <c r="T828" s="45"/>
      <c r="U828" s="45"/>
      <c r="V828" s="45"/>
      <c r="W828" s="45"/>
      <c r="X828" s="45"/>
      <c r="Y828" s="45"/>
      <c r="Z828" s="45"/>
    </row>
    <row r="829" spans="1:26" ht="14.25" customHeight="1" x14ac:dyDescent="0.3">
      <c r="A829" s="45"/>
      <c r="B829" s="45"/>
      <c r="C829" s="45"/>
      <c r="D829" s="45"/>
      <c r="E829" s="45"/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  <c r="R829" s="45"/>
      <c r="S829" s="45"/>
      <c r="T829" s="45"/>
      <c r="U829" s="45"/>
      <c r="V829" s="45"/>
      <c r="W829" s="45"/>
      <c r="X829" s="45"/>
      <c r="Y829" s="45"/>
      <c r="Z829" s="45"/>
    </row>
    <row r="830" spans="1:26" ht="14.25" customHeight="1" x14ac:dyDescent="0.3">
      <c r="A830" s="45"/>
      <c r="B830" s="45"/>
      <c r="C830" s="45"/>
      <c r="D830" s="45"/>
      <c r="E830" s="45"/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  <c r="R830" s="45"/>
      <c r="S830" s="45"/>
      <c r="T830" s="45"/>
      <c r="U830" s="45"/>
      <c r="V830" s="45"/>
      <c r="W830" s="45"/>
      <c r="X830" s="45"/>
      <c r="Y830" s="45"/>
      <c r="Z830" s="45"/>
    </row>
    <row r="831" spans="1:26" ht="14.25" customHeight="1" x14ac:dyDescent="0.3">
      <c r="A831" s="45"/>
      <c r="B831" s="45"/>
      <c r="C831" s="45"/>
      <c r="D831" s="45"/>
      <c r="E831" s="45"/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  <c r="R831" s="45"/>
      <c r="S831" s="45"/>
      <c r="T831" s="45"/>
      <c r="U831" s="45"/>
      <c r="V831" s="45"/>
      <c r="W831" s="45"/>
      <c r="X831" s="45"/>
      <c r="Y831" s="45"/>
      <c r="Z831" s="45"/>
    </row>
    <row r="832" spans="1:26" ht="14.25" customHeight="1" x14ac:dyDescent="0.3">
      <c r="A832" s="45"/>
      <c r="B832" s="45"/>
      <c r="C832" s="45"/>
      <c r="D832" s="45"/>
      <c r="E832" s="45"/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45"/>
      <c r="Z832" s="45"/>
    </row>
    <row r="833" spans="1:26" ht="14.25" customHeight="1" x14ac:dyDescent="0.3">
      <c r="A833" s="45"/>
      <c r="B833" s="45"/>
      <c r="C833" s="45"/>
      <c r="D833" s="45"/>
      <c r="E833" s="45"/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45"/>
      <c r="Z833" s="45"/>
    </row>
    <row r="834" spans="1:26" ht="14.25" customHeight="1" x14ac:dyDescent="0.3">
      <c r="A834" s="45"/>
      <c r="B834" s="45"/>
      <c r="C834" s="45"/>
      <c r="D834" s="45"/>
      <c r="E834" s="45"/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45"/>
      <c r="Z834" s="45"/>
    </row>
    <row r="835" spans="1:26" ht="14.25" customHeight="1" x14ac:dyDescent="0.3">
      <c r="A835" s="45"/>
      <c r="B835" s="45"/>
      <c r="C835" s="45"/>
      <c r="D835" s="45"/>
      <c r="E835" s="45"/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  <c r="R835" s="45"/>
      <c r="S835" s="45"/>
      <c r="T835" s="45"/>
      <c r="U835" s="45"/>
      <c r="V835" s="45"/>
      <c r="W835" s="45"/>
      <c r="X835" s="45"/>
      <c r="Y835" s="45"/>
      <c r="Z835" s="45"/>
    </row>
    <row r="836" spans="1:26" ht="14.25" customHeight="1" x14ac:dyDescent="0.3">
      <c r="A836" s="45"/>
      <c r="B836" s="45"/>
      <c r="C836" s="45"/>
      <c r="D836" s="45"/>
      <c r="E836" s="45"/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  <c r="R836" s="45"/>
      <c r="S836" s="45"/>
      <c r="T836" s="45"/>
      <c r="U836" s="45"/>
      <c r="V836" s="45"/>
      <c r="W836" s="45"/>
      <c r="X836" s="45"/>
      <c r="Y836" s="45"/>
      <c r="Z836" s="45"/>
    </row>
    <row r="837" spans="1:26" ht="14.25" customHeight="1" x14ac:dyDescent="0.3">
      <c r="A837" s="45"/>
      <c r="B837" s="45"/>
      <c r="C837" s="45"/>
      <c r="D837" s="45"/>
      <c r="E837" s="45"/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45"/>
      <c r="Z837" s="45"/>
    </row>
    <row r="838" spans="1:26" ht="14.25" customHeight="1" x14ac:dyDescent="0.3">
      <c r="A838" s="45"/>
      <c r="B838" s="45"/>
      <c r="C838" s="45"/>
      <c r="D838" s="45"/>
      <c r="E838" s="45"/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45"/>
      <c r="Z838" s="45"/>
    </row>
    <row r="839" spans="1:26" ht="14.25" customHeight="1" x14ac:dyDescent="0.3">
      <c r="A839" s="45"/>
      <c r="B839" s="45"/>
      <c r="C839" s="45"/>
      <c r="D839" s="45"/>
      <c r="E839" s="45"/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45"/>
      <c r="Z839" s="45"/>
    </row>
    <row r="840" spans="1:26" ht="14.25" customHeight="1" x14ac:dyDescent="0.3">
      <c r="A840" s="45"/>
      <c r="B840" s="45"/>
      <c r="C840" s="45"/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</row>
    <row r="841" spans="1:26" ht="14.25" customHeight="1" x14ac:dyDescent="0.3">
      <c r="A841" s="45"/>
      <c r="B841" s="45"/>
      <c r="C841" s="45"/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</row>
    <row r="842" spans="1:26" ht="14.25" customHeight="1" x14ac:dyDescent="0.3">
      <c r="A842" s="45"/>
      <c r="B842" s="45"/>
      <c r="C842" s="45"/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</row>
    <row r="843" spans="1:26" ht="14.25" customHeight="1" x14ac:dyDescent="0.3">
      <c r="A843" s="45"/>
      <c r="B843" s="45"/>
      <c r="C843" s="45"/>
      <c r="D843" s="45"/>
      <c r="E843" s="45"/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45"/>
      <c r="Z843" s="45"/>
    </row>
    <row r="844" spans="1:26" ht="14.25" customHeight="1" x14ac:dyDescent="0.3">
      <c r="A844" s="45"/>
      <c r="B844" s="45"/>
      <c r="C844" s="45"/>
      <c r="D844" s="45"/>
      <c r="E844" s="45"/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45"/>
      <c r="Z844" s="45"/>
    </row>
    <row r="845" spans="1:26" ht="14.25" customHeight="1" x14ac:dyDescent="0.3">
      <c r="A845" s="45"/>
      <c r="B845" s="45"/>
      <c r="C845" s="45"/>
      <c r="D845" s="45"/>
      <c r="E845" s="45"/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  <c r="R845" s="45"/>
      <c r="S845" s="45"/>
      <c r="T845" s="45"/>
      <c r="U845" s="45"/>
      <c r="V845" s="45"/>
      <c r="W845" s="45"/>
      <c r="X845" s="45"/>
      <c r="Y845" s="45"/>
      <c r="Z845" s="45"/>
    </row>
    <row r="846" spans="1:26" ht="14.25" customHeight="1" x14ac:dyDescent="0.3">
      <c r="A846" s="45"/>
      <c r="B846" s="45"/>
      <c r="C846" s="45"/>
      <c r="D846" s="45"/>
      <c r="E846" s="45"/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  <c r="R846" s="45"/>
      <c r="S846" s="45"/>
      <c r="T846" s="45"/>
      <c r="U846" s="45"/>
      <c r="V846" s="45"/>
      <c r="W846" s="45"/>
      <c r="X846" s="45"/>
      <c r="Y846" s="45"/>
      <c r="Z846" s="45"/>
    </row>
    <row r="847" spans="1:26" ht="14.25" customHeight="1" x14ac:dyDescent="0.3">
      <c r="A847" s="45"/>
      <c r="B847" s="45"/>
      <c r="C847" s="45"/>
      <c r="D847" s="45"/>
      <c r="E847" s="45"/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45"/>
      <c r="Z847" s="45"/>
    </row>
    <row r="848" spans="1:26" ht="14.25" customHeight="1" x14ac:dyDescent="0.3">
      <c r="A848" s="45"/>
      <c r="B848" s="45"/>
      <c r="C848" s="45"/>
      <c r="D848" s="45"/>
      <c r="E848" s="45"/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45"/>
      <c r="Z848" s="45"/>
    </row>
    <row r="849" spans="1:26" ht="14.25" customHeight="1" x14ac:dyDescent="0.3">
      <c r="A849" s="45"/>
      <c r="B849" s="45"/>
      <c r="C849" s="45"/>
      <c r="D849" s="45"/>
      <c r="E849" s="45"/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45"/>
      <c r="Z849" s="45"/>
    </row>
    <row r="850" spans="1:26" ht="14.25" customHeight="1" x14ac:dyDescent="0.3">
      <c r="A850" s="45"/>
      <c r="B850" s="45"/>
      <c r="C850" s="45"/>
      <c r="D850" s="45"/>
      <c r="E850" s="45"/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  <c r="R850" s="45"/>
      <c r="S850" s="45"/>
      <c r="T850" s="45"/>
      <c r="U850" s="45"/>
      <c r="V850" s="45"/>
      <c r="W850" s="45"/>
      <c r="X850" s="45"/>
      <c r="Y850" s="45"/>
      <c r="Z850" s="45"/>
    </row>
    <row r="851" spans="1:26" ht="14.25" customHeight="1" x14ac:dyDescent="0.3">
      <c r="A851" s="45"/>
      <c r="B851" s="45"/>
      <c r="C851" s="45"/>
      <c r="D851" s="45"/>
      <c r="E851" s="45"/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  <c r="R851" s="45"/>
      <c r="S851" s="45"/>
      <c r="T851" s="45"/>
      <c r="U851" s="45"/>
      <c r="V851" s="45"/>
      <c r="W851" s="45"/>
      <c r="X851" s="45"/>
      <c r="Y851" s="45"/>
      <c r="Z851" s="45"/>
    </row>
    <row r="852" spans="1:26" ht="14.25" customHeight="1" x14ac:dyDescent="0.3">
      <c r="A852" s="45"/>
      <c r="B852" s="45"/>
      <c r="C852" s="45"/>
      <c r="D852" s="45"/>
      <c r="E852" s="45"/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  <c r="R852" s="45"/>
      <c r="S852" s="45"/>
      <c r="T852" s="45"/>
      <c r="U852" s="45"/>
      <c r="V852" s="45"/>
      <c r="W852" s="45"/>
      <c r="X852" s="45"/>
      <c r="Y852" s="45"/>
      <c r="Z852" s="45"/>
    </row>
    <row r="853" spans="1:26" ht="14.25" customHeight="1" x14ac:dyDescent="0.3">
      <c r="A853" s="45"/>
      <c r="B853" s="45"/>
      <c r="C853" s="45"/>
      <c r="D853" s="45"/>
      <c r="E853" s="45"/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  <c r="R853" s="45"/>
      <c r="S853" s="45"/>
      <c r="T853" s="45"/>
      <c r="U853" s="45"/>
      <c r="V853" s="45"/>
      <c r="W853" s="45"/>
      <c r="X853" s="45"/>
      <c r="Y853" s="45"/>
      <c r="Z853" s="45"/>
    </row>
    <row r="854" spans="1:26" ht="14.25" customHeight="1" x14ac:dyDescent="0.3">
      <c r="A854" s="45"/>
      <c r="B854" s="45"/>
      <c r="C854" s="45"/>
      <c r="D854" s="45"/>
      <c r="E854" s="45"/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  <c r="R854" s="45"/>
      <c r="S854" s="45"/>
      <c r="T854" s="45"/>
      <c r="U854" s="45"/>
      <c r="V854" s="45"/>
      <c r="W854" s="45"/>
      <c r="X854" s="45"/>
      <c r="Y854" s="45"/>
      <c r="Z854" s="45"/>
    </row>
    <row r="855" spans="1:26" ht="14.25" customHeight="1" x14ac:dyDescent="0.3">
      <c r="A855" s="45"/>
      <c r="B855" s="45"/>
      <c r="C855" s="45"/>
      <c r="D855" s="45"/>
      <c r="E855" s="45"/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  <c r="R855" s="45"/>
      <c r="S855" s="45"/>
      <c r="T855" s="45"/>
      <c r="U855" s="45"/>
      <c r="V855" s="45"/>
      <c r="W855" s="45"/>
      <c r="X855" s="45"/>
      <c r="Y855" s="45"/>
      <c r="Z855" s="45"/>
    </row>
    <row r="856" spans="1:26" ht="14.25" customHeight="1" x14ac:dyDescent="0.3">
      <c r="A856" s="45"/>
      <c r="B856" s="45"/>
      <c r="C856" s="45"/>
      <c r="D856" s="45"/>
      <c r="E856" s="45"/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  <c r="R856" s="45"/>
      <c r="S856" s="45"/>
      <c r="T856" s="45"/>
      <c r="U856" s="45"/>
      <c r="V856" s="45"/>
      <c r="W856" s="45"/>
      <c r="X856" s="45"/>
      <c r="Y856" s="45"/>
      <c r="Z856" s="45"/>
    </row>
    <row r="857" spans="1:26" ht="14.25" customHeight="1" x14ac:dyDescent="0.3">
      <c r="A857" s="45"/>
      <c r="B857" s="45"/>
      <c r="C857" s="45"/>
      <c r="D857" s="45"/>
      <c r="E857" s="45"/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  <c r="R857" s="45"/>
      <c r="S857" s="45"/>
      <c r="T857" s="45"/>
      <c r="U857" s="45"/>
      <c r="V857" s="45"/>
      <c r="W857" s="45"/>
      <c r="X857" s="45"/>
      <c r="Y857" s="45"/>
      <c r="Z857" s="45"/>
    </row>
    <row r="858" spans="1:26" ht="14.25" customHeight="1" x14ac:dyDescent="0.3">
      <c r="A858" s="45"/>
      <c r="B858" s="45"/>
      <c r="C858" s="45"/>
      <c r="D858" s="45"/>
      <c r="E858" s="45"/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  <c r="R858" s="45"/>
      <c r="S858" s="45"/>
      <c r="T858" s="45"/>
      <c r="U858" s="45"/>
      <c r="V858" s="45"/>
      <c r="W858" s="45"/>
      <c r="X858" s="45"/>
      <c r="Y858" s="45"/>
      <c r="Z858" s="45"/>
    </row>
    <row r="859" spans="1:26" ht="14.25" customHeight="1" x14ac:dyDescent="0.3">
      <c r="A859" s="45"/>
      <c r="B859" s="45"/>
      <c r="C859" s="45"/>
      <c r="D859" s="45"/>
      <c r="E859" s="45"/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  <c r="R859" s="45"/>
      <c r="S859" s="45"/>
      <c r="T859" s="45"/>
      <c r="U859" s="45"/>
      <c r="V859" s="45"/>
      <c r="W859" s="45"/>
      <c r="X859" s="45"/>
      <c r="Y859" s="45"/>
      <c r="Z859" s="45"/>
    </row>
    <row r="860" spans="1:26" ht="14.25" customHeight="1" x14ac:dyDescent="0.3">
      <c r="A860" s="45"/>
      <c r="B860" s="45"/>
      <c r="C860" s="45"/>
      <c r="D860" s="45"/>
      <c r="E860" s="45"/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  <c r="R860" s="45"/>
      <c r="S860" s="45"/>
      <c r="T860" s="45"/>
      <c r="U860" s="45"/>
      <c r="V860" s="45"/>
      <c r="W860" s="45"/>
      <c r="X860" s="45"/>
      <c r="Y860" s="45"/>
      <c r="Z860" s="45"/>
    </row>
    <row r="861" spans="1:26" ht="14.25" customHeight="1" x14ac:dyDescent="0.3">
      <c r="A861" s="45"/>
      <c r="B861" s="45"/>
      <c r="C861" s="45"/>
      <c r="D861" s="45"/>
      <c r="E861" s="45"/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  <c r="R861" s="45"/>
      <c r="S861" s="45"/>
      <c r="T861" s="45"/>
      <c r="U861" s="45"/>
      <c r="V861" s="45"/>
      <c r="W861" s="45"/>
      <c r="X861" s="45"/>
      <c r="Y861" s="45"/>
      <c r="Z861" s="45"/>
    </row>
    <row r="862" spans="1:26" ht="14.25" customHeight="1" x14ac:dyDescent="0.3">
      <c r="A862" s="45"/>
      <c r="B862" s="45"/>
      <c r="C862" s="45"/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</row>
    <row r="863" spans="1:26" ht="14.25" customHeight="1" x14ac:dyDescent="0.3">
      <c r="A863" s="45"/>
      <c r="B863" s="45"/>
      <c r="C863" s="45"/>
      <c r="D863" s="45"/>
      <c r="E863" s="45"/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  <c r="R863" s="45"/>
      <c r="S863" s="45"/>
      <c r="T863" s="45"/>
      <c r="U863" s="45"/>
      <c r="V863" s="45"/>
      <c r="W863" s="45"/>
      <c r="X863" s="45"/>
      <c r="Y863" s="45"/>
      <c r="Z863" s="45"/>
    </row>
    <row r="864" spans="1:26" ht="14.25" customHeight="1" x14ac:dyDescent="0.3">
      <c r="A864" s="45"/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</row>
    <row r="865" spans="1:26" ht="14.25" customHeight="1" x14ac:dyDescent="0.3">
      <c r="A865" s="45"/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</row>
    <row r="866" spans="1:26" ht="14.25" customHeight="1" x14ac:dyDescent="0.3">
      <c r="A866" s="45"/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</row>
    <row r="867" spans="1:26" ht="14.25" customHeight="1" x14ac:dyDescent="0.3">
      <c r="A867" s="45"/>
      <c r="B867" s="45"/>
      <c r="C867" s="45"/>
      <c r="D867" s="45"/>
      <c r="E867" s="45"/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  <c r="R867" s="45"/>
      <c r="S867" s="45"/>
      <c r="T867" s="45"/>
      <c r="U867" s="45"/>
      <c r="V867" s="45"/>
      <c r="W867" s="45"/>
      <c r="X867" s="45"/>
      <c r="Y867" s="45"/>
      <c r="Z867" s="45"/>
    </row>
    <row r="868" spans="1:26" ht="14.25" customHeight="1" x14ac:dyDescent="0.3">
      <c r="A868" s="45"/>
      <c r="B868" s="45"/>
      <c r="C868" s="45"/>
      <c r="D868" s="45"/>
      <c r="E868" s="45"/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  <c r="R868" s="45"/>
      <c r="S868" s="45"/>
      <c r="T868" s="45"/>
      <c r="U868" s="45"/>
      <c r="V868" s="45"/>
      <c r="W868" s="45"/>
      <c r="X868" s="45"/>
      <c r="Y868" s="45"/>
      <c r="Z868" s="45"/>
    </row>
    <row r="869" spans="1:26" ht="14.25" customHeight="1" x14ac:dyDescent="0.3">
      <c r="A869" s="45"/>
      <c r="B869" s="45"/>
      <c r="C869" s="45"/>
      <c r="D869" s="45"/>
      <c r="E869" s="45"/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  <c r="R869" s="45"/>
      <c r="S869" s="45"/>
      <c r="T869" s="45"/>
      <c r="U869" s="45"/>
      <c r="V869" s="45"/>
      <c r="W869" s="45"/>
      <c r="X869" s="45"/>
      <c r="Y869" s="45"/>
      <c r="Z869" s="45"/>
    </row>
    <row r="870" spans="1:26" ht="14.25" customHeight="1" x14ac:dyDescent="0.3">
      <c r="A870" s="45"/>
      <c r="B870" s="45"/>
      <c r="C870" s="45"/>
      <c r="D870" s="45"/>
      <c r="E870" s="45"/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  <c r="R870" s="45"/>
      <c r="S870" s="45"/>
      <c r="T870" s="45"/>
      <c r="U870" s="45"/>
      <c r="V870" s="45"/>
      <c r="W870" s="45"/>
      <c r="X870" s="45"/>
      <c r="Y870" s="45"/>
      <c r="Z870" s="45"/>
    </row>
    <row r="871" spans="1:26" ht="14.25" customHeight="1" x14ac:dyDescent="0.3">
      <c r="A871" s="45"/>
      <c r="B871" s="45"/>
      <c r="C871" s="45"/>
      <c r="D871" s="45"/>
      <c r="E871" s="45"/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  <c r="R871" s="45"/>
      <c r="S871" s="45"/>
      <c r="T871" s="45"/>
      <c r="U871" s="45"/>
      <c r="V871" s="45"/>
      <c r="W871" s="45"/>
      <c r="X871" s="45"/>
      <c r="Y871" s="45"/>
      <c r="Z871" s="45"/>
    </row>
    <row r="872" spans="1:26" ht="14.25" customHeight="1" x14ac:dyDescent="0.3">
      <c r="A872" s="45"/>
      <c r="B872" s="45"/>
      <c r="C872" s="45"/>
      <c r="D872" s="45"/>
      <c r="E872" s="45"/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  <c r="R872" s="45"/>
      <c r="S872" s="45"/>
      <c r="T872" s="45"/>
      <c r="U872" s="45"/>
      <c r="V872" s="45"/>
      <c r="W872" s="45"/>
      <c r="X872" s="45"/>
      <c r="Y872" s="45"/>
      <c r="Z872" s="45"/>
    </row>
    <row r="873" spans="1:26" ht="14.25" customHeight="1" x14ac:dyDescent="0.3">
      <c r="A873" s="45"/>
      <c r="B873" s="45"/>
      <c r="C873" s="45"/>
      <c r="D873" s="45"/>
      <c r="E873" s="45"/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  <c r="R873" s="45"/>
      <c r="S873" s="45"/>
      <c r="T873" s="45"/>
      <c r="U873" s="45"/>
      <c r="V873" s="45"/>
      <c r="W873" s="45"/>
      <c r="X873" s="45"/>
      <c r="Y873" s="45"/>
      <c r="Z873" s="45"/>
    </row>
    <row r="874" spans="1:26" ht="14.25" customHeight="1" x14ac:dyDescent="0.3">
      <c r="A874" s="45"/>
      <c r="B874" s="45"/>
      <c r="C874" s="45"/>
      <c r="D874" s="45"/>
      <c r="E874" s="45"/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  <c r="R874" s="45"/>
      <c r="S874" s="45"/>
      <c r="T874" s="45"/>
      <c r="U874" s="45"/>
      <c r="V874" s="45"/>
      <c r="W874" s="45"/>
      <c r="X874" s="45"/>
      <c r="Y874" s="45"/>
      <c r="Z874" s="45"/>
    </row>
    <row r="875" spans="1:26" ht="14.25" customHeight="1" x14ac:dyDescent="0.3">
      <c r="A875" s="45"/>
      <c r="B875" s="45"/>
      <c r="C875" s="45"/>
      <c r="D875" s="45"/>
      <c r="E875" s="45"/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  <c r="R875" s="45"/>
      <c r="S875" s="45"/>
      <c r="T875" s="45"/>
      <c r="U875" s="45"/>
      <c r="V875" s="45"/>
      <c r="W875" s="45"/>
      <c r="X875" s="45"/>
      <c r="Y875" s="45"/>
      <c r="Z875" s="45"/>
    </row>
    <row r="876" spans="1:26" ht="14.25" customHeight="1" x14ac:dyDescent="0.3">
      <c r="A876" s="45"/>
      <c r="B876" s="45"/>
      <c r="C876" s="45"/>
      <c r="D876" s="45"/>
      <c r="E876" s="45"/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  <c r="R876" s="45"/>
      <c r="S876" s="45"/>
      <c r="T876" s="45"/>
      <c r="U876" s="45"/>
      <c r="V876" s="45"/>
      <c r="W876" s="45"/>
      <c r="X876" s="45"/>
      <c r="Y876" s="45"/>
      <c r="Z876" s="45"/>
    </row>
    <row r="877" spans="1:26" ht="14.25" customHeight="1" x14ac:dyDescent="0.3">
      <c r="A877" s="45"/>
      <c r="B877" s="45"/>
      <c r="C877" s="45"/>
      <c r="D877" s="45"/>
      <c r="E877" s="45"/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  <c r="R877" s="45"/>
      <c r="S877" s="45"/>
      <c r="T877" s="45"/>
      <c r="U877" s="45"/>
      <c r="V877" s="45"/>
      <c r="W877" s="45"/>
      <c r="X877" s="45"/>
      <c r="Y877" s="45"/>
      <c r="Z877" s="45"/>
    </row>
    <row r="878" spans="1:26" ht="14.25" customHeight="1" x14ac:dyDescent="0.3">
      <c r="A878" s="45"/>
      <c r="B878" s="45"/>
      <c r="C878" s="45"/>
      <c r="D878" s="45"/>
      <c r="E878" s="45"/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  <c r="R878" s="45"/>
      <c r="S878" s="45"/>
      <c r="T878" s="45"/>
      <c r="U878" s="45"/>
      <c r="V878" s="45"/>
      <c r="W878" s="45"/>
      <c r="X878" s="45"/>
      <c r="Y878" s="45"/>
      <c r="Z878" s="45"/>
    </row>
    <row r="879" spans="1:26" ht="14.25" customHeight="1" x14ac:dyDescent="0.3">
      <c r="A879" s="45"/>
      <c r="B879" s="45"/>
      <c r="C879" s="45"/>
      <c r="D879" s="45"/>
      <c r="E879" s="45"/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  <c r="R879" s="45"/>
      <c r="S879" s="45"/>
      <c r="T879" s="45"/>
      <c r="U879" s="45"/>
      <c r="V879" s="45"/>
      <c r="W879" s="45"/>
      <c r="X879" s="45"/>
      <c r="Y879" s="45"/>
      <c r="Z879" s="45"/>
    </row>
    <row r="880" spans="1:26" ht="14.25" customHeight="1" x14ac:dyDescent="0.3">
      <c r="A880" s="45"/>
      <c r="B880" s="45"/>
      <c r="C880" s="45"/>
      <c r="D880" s="45"/>
      <c r="E880" s="45"/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  <c r="R880" s="45"/>
      <c r="S880" s="45"/>
      <c r="T880" s="45"/>
      <c r="U880" s="45"/>
      <c r="V880" s="45"/>
      <c r="W880" s="45"/>
      <c r="X880" s="45"/>
      <c r="Y880" s="45"/>
      <c r="Z880" s="45"/>
    </row>
    <row r="881" spans="1:26" ht="14.25" customHeight="1" x14ac:dyDescent="0.3">
      <c r="A881" s="45"/>
      <c r="B881" s="45"/>
      <c r="C881" s="45"/>
      <c r="D881" s="45"/>
      <c r="E881" s="45"/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  <c r="R881" s="45"/>
      <c r="S881" s="45"/>
      <c r="T881" s="45"/>
      <c r="U881" s="45"/>
      <c r="V881" s="45"/>
      <c r="W881" s="45"/>
      <c r="X881" s="45"/>
      <c r="Y881" s="45"/>
      <c r="Z881" s="45"/>
    </row>
    <row r="882" spans="1:26" ht="14.25" customHeight="1" x14ac:dyDescent="0.3">
      <c r="A882" s="45"/>
      <c r="B882" s="45"/>
      <c r="C882" s="45"/>
      <c r="D882" s="45"/>
      <c r="E882" s="45"/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  <c r="R882" s="45"/>
      <c r="S882" s="45"/>
      <c r="T882" s="45"/>
      <c r="U882" s="45"/>
      <c r="V882" s="45"/>
      <c r="W882" s="45"/>
      <c r="X882" s="45"/>
      <c r="Y882" s="45"/>
      <c r="Z882" s="45"/>
    </row>
    <row r="883" spans="1:26" ht="14.25" customHeight="1" x14ac:dyDescent="0.3">
      <c r="A883" s="45"/>
      <c r="B883" s="45"/>
      <c r="C883" s="45"/>
      <c r="D883" s="45"/>
      <c r="E883" s="45"/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  <c r="R883" s="45"/>
      <c r="S883" s="45"/>
      <c r="T883" s="45"/>
      <c r="U883" s="45"/>
      <c r="V883" s="45"/>
      <c r="W883" s="45"/>
      <c r="X883" s="45"/>
      <c r="Y883" s="45"/>
      <c r="Z883" s="45"/>
    </row>
    <row r="884" spans="1:26" ht="14.25" customHeight="1" x14ac:dyDescent="0.3">
      <c r="A884" s="45"/>
      <c r="B884" s="45"/>
      <c r="C884" s="45"/>
      <c r="D884" s="45"/>
      <c r="E884" s="45"/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  <c r="R884" s="45"/>
      <c r="S884" s="45"/>
      <c r="T884" s="45"/>
      <c r="U884" s="45"/>
      <c r="V884" s="45"/>
      <c r="W884" s="45"/>
      <c r="X884" s="45"/>
      <c r="Y884" s="45"/>
      <c r="Z884" s="45"/>
    </row>
    <row r="885" spans="1:26" ht="14.25" customHeight="1" x14ac:dyDescent="0.3">
      <c r="A885" s="45"/>
      <c r="B885" s="45"/>
      <c r="C885" s="45"/>
      <c r="D885" s="45"/>
      <c r="E885" s="45"/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  <c r="R885" s="45"/>
      <c r="S885" s="45"/>
      <c r="T885" s="45"/>
      <c r="U885" s="45"/>
      <c r="V885" s="45"/>
      <c r="W885" s="45"/>
      <c r="X885" s="45"/>
      <c r="Y885" s="45"/>
      <c r="Z885" s="45"/>
    </row>
    <row r="886" spans="1:26" ht="14.25" customHeight="1" x14ac:dyDescent="0.3">
      <c r="A886" s="45"/>
      <c r="B886" s="45"/>
      <c r="C886" s="45"/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  <c r="R886" s="45"/>
      <c r="S886" s="45"/>
      <c r="T886" s="45"/>
      <c r="U886" s="45"/>
      <c r="V886" s="45"/>
      <c r="W886" s="45"/>
      <c r="X886" s="45"/>
      <c r="Y886" s="45"/>
      <c r="Z886" s="45"/>
    </row>
    <row r="887" spans="1:26" ht="14.25" customHeight="1" x14ac:dyDescent="0.3">
      <c r="A887" s="45"/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45"/>
      <c r="W887" s="45"/>
      <c r="X887" s="45"/>
      <c r="Y887" s="45"/>
      <c r="Z887" s="45"/>
    </row>
    <row r="888" spans="1:26" ht="14.25" customHeight="1" x14ac:dyDescent="0.3">
      <c r="A888" s="45"/>
      <c r="B888" s="45"/>
      <c r="C888" s="45"/>
      <c r="D888" s="45"/>
      <c r="E888" s="45"/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  <c r="R888" s="45"/>
      <c r="S888" s="45"/>
      <c r="T888" s="45"/>
      <c r="U888" s="45"/>
      <c r="V888" s="45"/>
      <c r="W888" s="45"/>
      <c r="X888" s="45"/>
      <c r="Y888" s="45"/>
      <c r="Z888" s="45"/>
    </row>
    <row r="889" spans="1:26" ht="14.25" customHeight="1" x14ac:dyDescent="0.3">
      <c r="A889" s="45"/>
      <c r="B889" s="45"/>
      <c r="C889" s="45"/>
      <c r="D889" s="45"/>
      <c r="E889" s="45"/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  <c r="R889" s="45"/>
      <c r="S889" s="45"/>
      <c r="T889" s="45"/>
      <c r="U889" s="45"/>
      <c r="V889" s="45"/>
      <c r="W889" s="45"/>
      <c r="X889" s="45"/>
      <c r="Y889" s="45"/>
      <c r="Z889" s="45"/>
    </row>
    <row r="890" spans="1:26" ht="14.25" customHeight="1" x14ac:dyDescent="0.3">
      <c r="A890" s="45"/>
      <c r="B890" s="45"/>
      <c r="C890" s="45"/>
      <c r="D890" s="45"/>
      <c r="E890" s="45"/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  <c r="R890" s="45"/>
      <c r="S890" s="45"/>
      <c r="T890" s="45"/>
      <c r="U890" s="45"/>
      <c r="V890" s="45"/>
      <c r="W890" s="45"/>
      <c r="X890" s="45"/>
      <c r="Y890" s="45"/>
      <c r="Z890" s="45"/>
    </row>
    <row r="891" spans="1:26" ht="14.25" customHeight="1" x14ac:dyDescent="0.3">
      <c r="A891" s="45"/>
      <c r="B891" s="45"/>
      <c r="C891" s="45"/>
      <c r="D891" s="45"/>
      <c r="E891" s="45"/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  <c r="R891" s="45"/>
      <c r="S891" s="45"/>
      <c r="T891" s="45"/>
      <c r="U891" s="45"/>
      <c r="V891" s="45"/>
      <c r="W891" s="45"/>
      <c r="X891" s="45"/>
      <c r="Y891" s="45"/>
      <c r="Z891" s="45"/>
    </row>
    <row r="892" spans="1:26" ht="14.25" customHeight="1" x14ac:dyDescent="0.3">
      <c r="A892" s="45"/>
      <c r="B892" s="45"/>
      <c r="C892" s="45"/>
      <c r="D892" s="45"/>
      <c r="E892" s="45"/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  <c r="R892" s="45"/>
      <c r="S892" s="45"/>
      <c r="T892" s="45"/>
      <c r="U892" s="45"/>
      <c r="V892" s="45"/>
      <c r="W892" s="45"/>
      <c r="X892" s="45"/>
      <c r="Y892" s="45"/>
      <c r="Z892" s="45"/>
    </row>
    <row r="893" spans="1:26" ht="14.25" customHeight="1" x14ac:dyDescent="0.3">
      <c r="A893" s="45"/>
      <c r="B893" s="45"/>
      <c r="C893" s="45"/>
      <c r="D893" s="45"/>
      <c r="E893" s="45"/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  <c r="R893" s="45"/>
      <c r="S893" s="45"/>
      <c r="T893" s="45"/>
      <c r="U893" s="45"/>
      <c r="V893" s="45"/>
      <c r="W893" s="45"/>
      <c r="X893" s="45"/>
      <c r="Y893" s="45"/>
      <c r="Z893" s="45"/>
    </row>
    <row r="894" spans="1:26" ht="14.25" customHeight="1" x14ac:dyDescent="0.3">
      <c r="A894" s="45"/>
      <c r="B894" s="45"/>
      <c r="C894" s="45"/>
      <c r="D894" s="45"/>
      <c r="E894" s="45"/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  <c r="R894" s="45"/>
      <c r="S894" s="45"/>
      <c r="T894" s="45"/>
      <c r="U894" s="45"/>
      <c r="V894" s="45"/>
      <c r="W894" s="45"/>
      <c r="X894" s="45"/>
      <c r="Y894" s="45"/>
      <c r="Z894" s="45"/>
    </row>
    <row r="895" spans="1:26" ht="14.25" customHeight="1" x14ac:dyDescent="0.3">
      <c r="A895" s="45"/>
      <c r="B895" s="45"/>
      <c r="C895" s="45"/>
      <c r="D895" s="45"/>
      <c r="E895" s="45"/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  <c r="R895" s="45"/>
      <c r="S895" s="45"/>
      <c r="T895" s="45"/>
      <c r="U895" s="45"/>
      <c r="V895" s="45"/>
      <c r="W895" s="45"/>
      <c r="X895" s="45"/>
      <c r="Y895" s="45"/>
      <c r="Z895" s="45"/>
    </row>
    <row r="896" spans="1:26" ht="14.25" customHeight="1" x14ac:dyDescent="0.3">
      <c r="A896" s="45"/>
      <c r="B896" s="45"/>
      <c r="C896" s="45"/>
      <c r="D896" s="45"/>
      <c r="E896" s="45"/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  <c r="R896" s="45"/>
      <c r="S896" s="45"/>
      <c r="T896" s="45"/>
      <c r="U896" s="45"/>
      <c r="V896" s="45"/>
      <c r="W896" s="45"/>
      <c r="X896" s="45"/>
      <c r="Y896" s="45"/>
      <c r="Z896" s="45"/>
    </row>
    <row r="897" spans="1:26" ht="14.25" customHeight="1" x14ac:dyDescent="0.3">
      <c r="A897" s="45"/>
      <c r="B897" s="45"/>
      <c r="C897" s="45"/>
      <c r="D897" s="45"/>
      <c r="E897" s="45"/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  <c r="R897" s="45"/>
      <c r="S897" s="45"/>
      <c r="T897" s="45"/>
      <c r="U897" s="45"/>
      <c r="V897" s="45"/>
      <c r="W897" s="45"/>
      <c r="X897" s="45"/>
      <c r="Y897" s="45"/>
      <c r="Z897" s="45"/>
    </row>
    <row r="898" spans="1:26" ht="14.25" customHeight="1" x14ac:dyDescent="0.3">
      <c r="A898" s="45"/>
      <c r="B898" s="45"/>
      <c r="C898" s="45"/>
      <c r="D898" s="45"/>
      <c r="E898" s="45"/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  <c r="R898" s="45"/>
      <c r="S898" s="45"/>
      <c r="T898" s="45"/>
      <c r="U898" s="45"/>
      <c r="V898" s="45"/>
      <c r="W898" s="45"/>
      <c r="X898" s="45"/>
      <c r="Y898" s="45"/>
      <c r="Z898" s="45"/>
    </row>
    <row r="899" spans="1:26" ht="14.25" customHeight="1" x14ac:dyDescent="0.3">
      <c r="A899" s="45"/>
      <c r="B899" s="45"/>
      <c r="C899" s="45"/>
      <c r="D899" s="45"/>
      <c r="E899" s="45"/>
      <c r="F899" s="4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  <c r="R899" s="45"/>
      <c r="S899" s="45"/>
      <c r="T899" s="45"/>
      <c r="U899" s="45"/>
      <c r="V899" s="45"/>
      <c r="W899" s="45"/>
      <c r="X899" s="45"/>
      <c r="Y899" s="45"/>
      <c r="Z899" s="45"/>
    </row>
    <row r="900" spans="1:26" ht="14.25" customHeight="1" x14ac:dyDescent="0.3">
      <c r="A900" s="45"/>
      <c r="B900" s="45"/>
      <c r="C900" s="45"/>
      <c r="D900" s="45"/>
      <c r="E900" s="45"/>
      <c r="F900" s="4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  <c r="R900" s="45"/>
      <c r="S900" s="45"/>
      <c r="T900" s="45"/>
      <c r="U900" s="45"/>
      <c r="V900" s="45"/>
      <c r="W900" s="45"/>
      <c r="X900" s="45"/>
      <c r="Y900" s="45"/>
      <c r="Z900" s="45"/>
    </row>
    <row r="901" spans="1:26" ht="14.25" customHeight="1" x14ac:dyDescent="0.3">
      <c r="A901" s="45"/>
      <c r="B901" s="45"/>
      <c r="C901" s="45"/>
      <c r="D901" s="45"/>
      <c r="E901" s="45"/>
      <c r="F901" s="4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  <c r="R901" s="45"/>
      <c r="S901" s="45"/>
      <c r="T901" s="45"/>
      <c r="U901" s="45"/>
      <c r="V901" s="45"/>
      <c r="W901" s="45"/>
      <c r="X901" s="45"/>
      <c r="Y901" s="45"/>
      <c r="Z901" s="45"/>
    </row>
    <row r="902" spans="1:26" ht="14.25" customHeight="1" x14ac:dyDescent="0.3">
      <c r="A902" s="45"/>
      <c r="B902" s="45"/>
      <c r="C902" s="45"/>
      <c r="D902" s="45"/>
      <c r="E902" s="45"/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</row>
    <row r="903" spans="1:26" ht="14.25" customHeight="1" x14ac:dyDescent="0.3">
      <c r="A903" s="45"/>
      <c r="B903" s="45"/>
      <c r="C903" s="45"/>
      <c r="D903" s="45"/>
      <c r="E903" s="45"/>
      <c r="F903" s="45"/>
      <c r="G903" s="45"/>
      <c r="H903" s="45"/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  <c r="Z903" s="45"/>
    </row>
    <row r="904" spans="1:26" ht="14.25" customHeight="1" x14ac:dyDescent="0.3">
      <c r="A904" s="45"/>
      <c r="B904" s="45"/>
      <c r="C904" s="45"/>
      <c r="D904" s="45"/>
      <c r="E904" s="45"/>
      <c r="F904" s="45"/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  <c r="Z904" s="45"/>
    </row>
    <row r="905" spans="1:26" ht="14.25" customHeight="1" x14ac:dyDescent="0.3">
      <c r="A905" s="45"/>
      <c r="B905" s="45"/>
      <c r="C905" s="45"/>
      <c r="D905" s="45"/>
      <c r="E905" s="45"/>
      <c r="F905" s="45"/>
      <c r="G905" s="45"/>
      <c r="H905" s="45"/>
      <c r="I905" s="45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  <c r="Z905" s="45"/>
    </row>
    <row r="906" spans="1:26" ht="14.25" customHeight="1" x14ac:dyDescent="0.3">
      <c r="A906" s="45"/>
      <c r="B906" s="45"/>
      <c r="C906" s="45"/>
      <c r="D906" s="45"/>
      <c r="E906" s="45"/>
      <c r="F906" s="45"/>
      <c r="G906" s="45"/>
      <c r="H906" s="45"/>
      <c r="I906" s="45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  <c r="Z906" s="45"/>
    </row>
    <row r="907" spans="1:26" ht="14.25" customHeight="1" x14ac:dyDescent="0.3">
      <c r="A907" s="45"/>
      <c r="B907" s="45"/>
      <c r="C907" s="45"/>
      <c r="D907" s="45"/>
      <c r="E907" s="45"/>
      <c r="F907" s="45"/>
      <c r="G907" s="45"/>
      <c r="H907" s="45"/>
      <c r="I907" s="45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  <c r="Z907" s="45"/>
    </row>
    <row r="908" spans="1:26" ht="14.25" customHeight="1" x14ac:dyDescent="0.3">
      <c r="A908" s="45"/>
      <c r="B908" s="45"/>
      <c r="C908" s="45"/>
      <c r="D908" s="45"/>
      <c r="E908" s="45"/>
      <c r="F908" s="4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  <c r="Z908" s="45"/>
    </row>
    <row r="909" spans="1:26" ht="14.25" customHeight="1" x14ac:dyDescent="0.3">
      <c r="A909" s="45"/>
      <c r="B909" s="45"/>
      <c r="C909" s="45"/>
      <c r="D909" s="45"/>
      <c r="E909" s="45"/>
      <c r="F909" s="45"/>
      <c r="G909" s="45"/>
      <c r="H909" s="45"/>
      <c r="I909" s="45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  <c r="Z909" s="45"/>
    </row>
    <row r="910" spans="1:26" ht="14.25" customHeight="1" x14ac:dyDescent="0.3">
      <c r="A910" s="45"/>
      <c r="B910" s="45"/>
      <c r="C910" s="45"/>
      <c r="D910" s="45"/>
      <c r="E910" s="45"/>
      <c r="F910" s="45"/>
      <c r="G910" s="45"/>
      <c r="H910" s="45"/>
      <c r="I910" s="45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  <c r="Z910" s="45"/>
    </row>
    <row r="911" spans="1:26" ht="14.25" customHeight="1" x14ac:dyDescent="0.3">
      <c r="A911" s="45"/>
      <c r="B911" s="45"/>
      <c r="C911" s="45"/>
      <c r="D911" s="45"/>
      <c r="E911" s="45"/>
      <c r="F911" s="45"/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  <c r="Z911" s="45"/>
    </row>
    <row r="912" spans="1:26" ht="14.25" customHeight="1" x14ac:dyDescent="0.3">
      <c r="A912" s="45"/>
      <c r="B912" s="45"/>
      <c r="C912" s="45"/>
      <c r="D912" s="45"/>
      <c r="E912" s="45"/>
      <c r="F912" s="45"/>
      <c r="G912" s="45"/>
      <c r="H912" s="45"/>
      <c r="I912" s="45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  <c r="Z912" s="45"/>
    </row>
    <row r="913" spans="1:26" ht="14.25" customHeight="1" x14ac:dyDescent="0.3">
      <c r="A913" s="45"/>
      <c r="B913" s="45"/>
      <c r="C913" s="45"/>
      <c r="D913" s="45"/>
      <c r="E913" s="45"/>
      <c r="F913" s="45"/>
      <c r="G913" s="45"/>
      <c r="H913" s="45"/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  <c r="Z913" s="45"/>
    </row>
    <row r="914" spans="1:26" ht="14.25" customHeight="1" x14ac:dyDescent="0.3">
      <c r="A914" s="45"/>
      <c r="B914" s="45"/>
      <c r="C914" s="45"/>
      <c r="D914" s="45"/>
      <c r="E914" s="45"/>
      <c r="F914" s="45"/>
      <c r="G914" s="45"/>
      <c r="H914" s="45"/>
      <c r="I914" s="45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  <c r="Z914" s="45"/>
    </row>
    <row r="915" spans="1:26" ht="14.25" customHeight="1" x14ac:dyDescent="0.3">
      <c r="A915" s="45"/>
      <c r="B915" s="45"/>
      <c r="C915" s="45"/>
      <c r="D915" s="45"/>
      <c r="E915" s="45"/>
      <c r="F915" s="45"/>
      <c r="G915" s="45"/>
      <c r="H915" s="45"/>
      <c r="I915" s="45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  <c r="Z915" s="45"/>
    </row>
    <row r="916" spans="1:26" ht="14.25" customHeight="1" x14ac:dyDescent="0.3">
      <c r="A916" s="45"/>
      <c r="B916" s="45"/>
      <c r="C916" s="45"/>
      <c r="D916" s="45"/>
      <c r="E916" s="45"/>
      <c r="F916" s="45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  <c r="Z916" s="45"/>
    </row>
    <row r="917" spans="1:26" ht="14.25" customHeight="1" x14ac:dyDescent="0.3">
      <c r="A917" s="45"/>
      <c r="B917" s="45"/>
      <c r="C917" s="45"/>
      <c r="D917" s="45"/>
      <c r="E917" s="45"/>
      <c r="F917" s="45"/>
      <c r="G917" s="45"/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  <c r="Z917" s="45"/>
    </row>
    <row r="918" spans="1:26" ht="14.25" customHeight="1" x14ac:dyDescent="0.3">
      <c r="A918" s="45"/>
      <c r="B918" s="45"/>
      <c r="C918" s="45"/>
      <c r="D918" s="45"/>
      <c r="E918" s="45"/>
      <c r="F918" s="45"/>
      <c r="G918" s="45"/>
      <c r="H918" s="45"/>
      <c r="I918" s="45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  <c r="Z918" s="45"/>
    </row>
    <row r="919" spans="1:26" ht="14.25" customHeight="1" x14ac:dyDescent="0.3">
      <c r="A919" s="45"/>
      <c r="B919" s="45"/>
      <c r="C919" s="45"/>
      <c r="D919" s="45"/>
      <c r="E919" s="45"/>
      <c r="F919" s="45"/>
      <c r="G919" s="45"/>
      <c r="H919" s="45"/>
      <c r="I919" s="45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  <c r="Z919" s="45"/>
    </row>
    <row r="920" spans="1:26" ht="14.25" customHeight="1" x14ac:dyDescent="0.3">
      <c r="A920" s="45"/>
      <c r="B920" s="45"/>
      <c r="C920" s="45"/>
      <c r="D920" s="45"/>
      <c r="E920" s="45"/>
      <c r="F920" s="45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  <c r="Z920" s="45"/>
    </row>
    <row r="921" spans="1:26" ht="14.25" customHeight="1" x14ac:dyDescent="0.3">
      <c r="A921" s="45"/>
      <c r="B921" s="45"/>
      <c r="C921" s="45"/>
      <c r="D921" s="45"/>
      <c r="E921" s="45"/>
      <c r="F921" s="45"/>
      <c r="G921" s="45"/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  <c r="Z921" s="45"/>
    </row>
    <row r="922" spans="1:26" ht="14.25" customHeight="1" x14ac:dyDescent="0.3">
      <c r="A922" s="45"/>
      <c r="B922" s="45"/>
      <c r="C922" s="45"/>
      <c r="D922" s="45"/>
      <c r="E922" s="45"/>
      <c r="F922" s="45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  <c r="Z922" s="45"/>
    </row>
    <row r="923" spans="1:26" ht="14.25" customHeight="1" x14ac:dyDescent="0.3">
      <c r="A923" s="45"/>
      <c r="B923" s="45"/>
      <c r="C923" s="45"/>
      <c r="D923" s="45"/>
      <c r="E923" s="45"/>
      <c r="F923" s="4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  <c r="Z923" s="45"/>
    </row>
    <row r="924" spans="1:26" ht="14.25" customHeight="1" x14ac:dyDescent="0.3">
      <c r="A924" s="45"/>
      <c r="B924" s="45"/>
      <c r="C924" s="45"/>
      <c r="D924" s="45"/>
      <c r="E924" s="45"/>
      <c r="F924" s="45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  <c r="Z924" s="45"/>
    </row>
    <row r="925" spans="1:26" ht="14.25" customHeight="1" x14ac:dyDescent="0.3">
      <c r="A925" s="45"/>
      <c r="B925" s="45"/>
      <c r="C925" s="45"/>
      <c r="D925" s="45"/>
      <c r="E925" s="45"/>
      <c r="F925" s="45"/>
      <c r="G925" s="45"/>
      <c r="H925" s="45"/>
      <c r="I925" s="45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  <c r="Z925" s="45"/>
    </row>
    <row r="926" spans="1:26" ht="14.25" customHeight="1" x14ac:dyDescent="0.3">
      <c r="A926" s="45"/>
      <c r="B926" s="45"/>
      <c r="C926" s="45"/>
      <c r="D926" s="45"/>
      <c r="E926" s="45"/>
      <c r="F926" s="45"/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  <c r="Z926" s="45"/>
    </row>
    <row r="927" spans="1:26" ht="14.25" customHeight="1" x14ac:dyDescent="0.3">
      <c r="A927" s="45"/>
      <c r="B927" s="45"/>
      <c r="C927" s="45"/>
      <c r="D927" s="45"/>
      <c r="E927" s="45"/>
      <c r="F927" s="45"/>
      <c r="G927" s="45"/>
      <c r="H927" s="45"/>
      <c r="I927" s="45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  <c r="Z927" s="45"/>
    </row>
    <row r="928" spans="1:26" ht="14.25" customHeight="1" x14ac:dyDescent="0.3">
      <c r="A928" s="45"/>
      <c r="B928" s="45"/>
      <c r="C928" s="45"/>
      <c r="D928" s="45"/>
      <c r="E928" s="45"/>
      <c r="F928" s="45"/>
      <c r="G928" s="45"/>
      <c r="H928" s="45"/>
      <c r="I928" s="45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  <c r="Z928" s="45"/>
    </row>
    <row r="929" spans="1:26" ht="14.25" customHeight="1" x14ac:dyDescent="0.3">
      <c r="A929" s="45"/>
      <c r="B929" s="45"/>
      <c r="C929" s="45"/>
      <c r="D929" s="45"/>
      <c r="E929" s="45"/>
      <c r="F929" s="45"/>
      <c r="G929" s="45"/>
      <c r="H929" s="45"/>
      <c r="I929" s="45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  <c r="Z929" s="45"/>
    </row>
    <row r="930" spans="1:26" ht="14.25" customHeight="1" x14ac:dyDescent="0.3">
      <c r="A930" s="45"/>
      <c r="B930" s="45"/>
      <c r="C930" s="45"/>
      <c r="D930" s="45"/>
      <c r="E930" s="45"/>
      <c r="F930" s="45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  <c r="Z930" s="45"/>
    </row>
    <row r="931" spans="1:26" ht="14.25" customHeight="1" x14ac:dyDescent="0.3">
      <c r="A931" s="45"/>
      <c r="B931" s="45"/>
      <c r="C931" s="45"/>
      <c r="D931" s="45"/>
      <c r="E931" s="45"/>
      <c r="F931" s="45"/>
      <c r="G931" s="45"/>
      <c r="H931" s="45"/>
      <c r="I931" s="45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  <c r="Z931" s="45"/>
    </row>
    <row r="932" spans="1:26" ht="14.25" customHeight="1" x14ac:dyDescent="0.3">
      <c r="A932" s="45"/>
      <c r="B932" s="45"/>
      <c r="C932" s="45"/>
      <c r="D932" s="45"/>
      <c r="E932" s="45"/>
      <c r="F932" s="45"/>
      <c r="G932" s="45"/>
      <c r="H932" s="45"/>
      <c r="I932" s="45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  <c r="Z932" s="45"/>
    </row>
    <row r="933" spans="1:26" ht="14.25" customHeight="1" x14ac:dyDescent="0.3">
      <c r="A933" s="45"/>
      <c r="B933" s="45"/>
      <c r="C933" s="45"/>
      <c r="D933" s="45"/>
      <c r="E933" s="45"/>
      <c r="F933" s="45"/>
      <c r="G933" s="45"/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  <c r="Z933" s="45"/>
    </row>
    <row r="934" spans="1:26" ht="14.25" customHeight="1" x14ac:dyDescent="0.3">
      <c r="A934" s="45"/>
      <c r="B934" s="45"/>
      <c r="C934" s="45"/>
      <c r="D934" s="45"/>
      <c r="E934" s="45"/>
      <c r="F934" s="45"/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  <c r="Z934" s="45"/>
    </row>
    <row r="935" spans="1:26" ht="14.25" customHeight="1" x14ac:dyDescent="0.3">
      <c r="A935" s="45"/>
      <c r="B935" s="45"/>
      <c r="C935" s="45"/>
      <c r="D935" s="45"/>
      <c r="E935" s="45"/>
      <c r="F935" s="45"/>
      <c r="G935" s="45"/>
      <c r="H935" s="45"/>
      <c r="I935" s="45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  <c r="Z935" s="45"/>
    </row>
    <row r="936" spans="1:26" ht="14.25" customHeight="1" x14ac:dyDescent="0.3">
      <c r="A936" s="45"/>
      <c r="B936" s="45"/>
      <c r="C936" s="45"/>
      <c r="D936" s="45"/>
      <c r="E936" s="45"/>
      <c r="F936" s="45"/>
      <c r="G936" s="45"/>
      <c r="H936" s="45"/>
      <c r="I936" s="45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  <c r="Z936" s="45"/>
    </row>
    <row r="937" spans="1:26" ht="14.25" customHeight="1" x14ac:dyDescent="0.3">
      <c r="A937" s="45"/>
      <c r="B937" s="45"/>
      <c r="C937" s="45"/>
      <c r="D937" s="45"/>
      <c r="E937" s="45"/>
      <c r="F937" s="45"/>
      <c r="G937" s="45"/>
      <c r="H937" s="45"/>
      <c r="I937" s="45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  <c r="Z937" s="45"/>
    </row>
    <row r="938" spans="1:26" ht="14.25" customHeight="1" x14ac:dyDescent="0.3">
      <c r="A938" s="45"/>
      <c r="B938" s="45"/>
      <c r="C938" s="45"/>
      <c r="D938" s="45"/>
      <c r="E938" s="45"/>
      <c r="F938" s="45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  <c r="Z938" s="45"/>
    </row>
    <row r="939" spans="1:26" ht="14.25" customHeight="1" x14ac:dyDescent="0.3">
      <c r="A939" s="45"/>
      <c r="B939" s="45"/>
      <c r="C939" s="45"/>
      <c r="D939" s="45"/>
      <c r="E939" s="45"/>
      <c r="F939" s="45"/>
      <c r="G939" s="45"/>
      <c r="H939" s="45"/>
      <c r="I939" s="45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  <c r="Z939" s="45"/>
    </row>
    <row r="940" spans="1:26" ht="14.25" customHeight="1" x14ac:dyDescent="0.3">
      <c r="A940" s="45"/>
      <c r="B940" s="45"/>
      <c r="C940" s="45"/>
      <c r="D940" s="45"/>
      <c r="E940" s="45"/>
      <c r="F940" s="45"/>
      <c r="G940" s="45"/>
      <c r="H940" s="45"/>
      <c r="I940" s="45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  <c r="Z940" s="45"/>
    </row>
    <row r="941" spans="1:26" ht="14.25" customHeight="1" x14ac:dyDescent="0.3">
      <c r="A941" s="45"/>
      <c r="B941" s="45"/>
      <c r="C941" s="45"/>
      <c r="D941" s="45"/>
      <c r="E941" s="45"/>
      <c r="F941" s="45"/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  <c r="Z941" s="45"/>
    </row>
    <row r="942" spans="1:26" ht="14.25" customHeight="1" x14ac:dyDescent="0.3">
      <c r="A942" s="45"/>
      <c r="B942" s="45"/>
      <c r="C942" s="45"/>
      <c r="D942" s="45"/>
      <c r="E942" s="45"/>
      <c r="F942" s="4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  <c r="Z942" s="45"/>
    </row>
    <row r="943" spans="1:26" ht="14.25" customHeight="1" x14ac:dyDescent="0.3">
      <c r="A943" s="45"/>
      <c r="B943" s="45"/>
      <c r="C943" s="45"/>
      <c r="D943" s="45"/>
      <c r="E943" s="45"/>
      <c r="F943" s="45"/>
      <c r="G943" s="45"/>
      <c r="H943" s="45"/>
      <c r="I943" s="45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  <c r="Z943" s="45"/>
    </row>
    <row r="944" spans="1:26" ht="14.25" customHeight="1" x14ac:dyDescent="0.3">
      <c r="A944" s="45"/>
      <c r="B944" s="45"/>
      <c r="C944" s="45"/>
      <c r="D944" s="45"/>
      <c r="E944" s="45"/>
      <c r="F944" s="4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  <c r="Z944" s="45"/>
    </row>
    <row r="945" spans="1:26" ht="14.25" customHeight="1" x14ac:dyDescent="0.3">
      <c r="A945" s="45"/>
      <c r="B945" s="45"/>
      <c r="C945" s="45"/>
      <c r="D945" s="45"/>
      <c r="E945" s="45"/>
      <c r="F945" s="45"/>
      <c r="G945" s="45"/>
      <c r="H945" s="45"/>
      <c r="I945" s="45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  <c r="Z945" s="45"/>
    </row>
    <row r="946" spans="1:26" ht="14.25" customHeight="1" x14ac:dyDescent="0.3">
      <c r="A946" s="45"/>
      <c r="B946" s="45"/>
      <c r="C946" s="45"/>
      <c r="D946" s="45"/>
      <c r="E946" s="45"/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  <c r="Z946" s="45"/>
    </row>
    <row r="947" spans="1:26" ht="14.25" customHeight="1" x14ac:dyDescent="0.3">
      <c r="A947" s="45"/>
      <c r="B947" s="45"/>
      <c r="C947" s="45"/>
      <c r="D947" s="45"/>
      <c r="E947" s="45"/>
      <c r="F947" s="45"/>
      <c r="G947" s="45"/>
      <c r="H947" s="45"/>
      <c r="I947" s="45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  <c r="Z947" s="45"/>
    </row>
    <row r="948" spans="1:26" ht="14.25" customHeight="1" x14ac:dyDescent="0.3">
      <c r="A948" s="45"/>
      <c r="B948" s="45"/>
      <c r="C948" s="45"/>
      <c r="D948" s="45"/>
      <c r="E948" s="45"/>
      <c r="F948" s="45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45"/>
    </row>
    <row r="949" spans="1:26" ht="14.25" customHeight="1" x14ac:dyDescent="0.3">
      <c r="A949" s="45"/>
      <c r="B949" s="45"/>
      <c r="C949" s="45"/>
      <c r="D949" s="45"/>
      <c r="E949" s="45"/>
      <c r="F949" s="45"/>
      <c r="G949" s="45"/>
      <c r="H949" s="45"/>
      <c r="I949" s="45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  <c r="Z949" s="45"/>
    </row>
    <row r="950" spans="1:26" ht="14.25" customHeight="1" x14ac:dyDescent="0.3">
      <c r="A950" s="45"/>
      <c r="B950" s="45"/>
      <c r="C950" s="45"/>
      <c r="D950" s="45"/>
      <c r="E950" s="45"/>
      <c r="F950" s="45"/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  <c r="Z950" s="45"/>
    </row>
    <row r="951" spans="1:26" ht="14.25" customHeight="1" x14ac:dyDescent="0.3">
      <c r="A951" s="45"/>
      <c r="B951" s="45"/>
      <c r="C951" s="45"/>
      <c r="D951" s="45"/>
      <c r="E951" s="45"/>
      <c r="F951" s="45"/>
      <c r="G951" s="45"/>
      <c r="H951" s="45"/>
      <c r="I951" s="45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  <c r="Z951" s="45"/>
    </row>
    <row r="952" spans="1:26" ht="14.25" customHeight="1" x14ac:dyDescent="0.3">
      <c r="A952" s="45"/>
      <c r="B952" s="45"/>
      <c r="C952" s="45"/>
      <c r="D952" s="45"/>
      <c r="E952" s="45"/>
      <c r="F952" s="45"/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  <c r="Z952" s="45"/>
    </row>
    <row r="953" spans="1:26" ht="14.25" customHeight="1" x14ac:dyDescent="0.3">
      <c r="A953" s="45"/>
      <c r="B953" s="45"/>
      <c r="C953" s="45"/>
      <c r="D953" s="45"/>
      <c r="E953" s="45"/>
      <c r="F953" s="45"/>
      <c r="G953" s="45"/>
      <c r="H953" s="45"/>
      <c r="I953" s="45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  <c r="Z953" s="45"/>
    </row>
    <row r="954" spans="1:26" ht="14.25" customHeight="1" x14ac:dyDescent="0.3">
      <c r="A954" s="45"/>
      <c r="B954" s="45"/>
      <c r="C954" s="45"/>
      <c r="D954" s="45"/>
      <c r="E954" s="45"/>
      <c r="F954" s="45"/>
      <c r="G954" s="45"/>
      <c r="H954" s="45"/>
      <c r="I954" s="45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  <c r="Z954" s="45"/>
    </row>
    <row r="955" spans="1:26" ht="14.25" customHeight="1" x14ac:dyDescent="0.3">
      <c r="A955" s="45"/>
      <c r="B955" s="45"/>
      <c r="C955" s="45"/>
      <c r="D955" s="45"/>
      <c r="E955" s="45"/>
      <c r="F955" s="45"/>
      <c r="G955" s="45"/>
      <c r="H955" s="45"/>
      <c r="I955" s="45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  <c r="Z955" s="45"/>
    </row>
    <row r="956" spans="1:26" ht="14.25" customHeight="1" x14ac:dyDescent="0.3">
      <c r="A956" s="45"/>
      <c r="B956" s="45"/>
      <c r="C956" s="45"/>
      <c r="D956" s="45"/>
      <c r="E956" s="45"/>
      <c r="F956" s="45"/>
      <c r="G956" s="45"/>
      <c r="H956" s="45"/>
      <c r="I956" s="45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  <c r="Z956" s="45"/>
    </row>
    <row r="957" spans="1:26" ht="14.25" customHeight="1" x14ac:dyDescent="0.3">
      <c r="A957" s="45"/>
      <c r="B957" s="45"/>
      <c r="C957" s="45"/>
      <c r="D957" s="45"/>
      <c r="E957" s="45"/>
      <c r="F957" s="45"/>
      <c r="G957" s="45"/>
      <c r="H957" s="45"/>
      <c r="I957" s="45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  <c r="Z957" s="45"/>
    </row>
    <row r="958" spans="1:26" ht="14.25" customHeight="1" x14ac:dyDescent="0.3">
      <c r="A958" s="45"/>
      <c r="B958" s="45"/>
      <c r="C958" s="45"/>
      <c r="D958" s="45"/>
      <c r="E958" s="45"/>
      <c r="F958" s="45"/>
      <c r="G958" s="45"/>
      <c r="H958" s="45"/>
      <c r="I958" s="45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  <c r="Z958" s="45"/>
    </row>
    <row r="959" spans="1:26" ht="14.25" customHeight="1" x14ac:dyDescent="0.3">
      <c r="A959" s="45"/>
      <c r="B959" s="45"/>
      <c r="C959" s="45"/>
      <c r="D959" s="45"/>
      <c r="E959" s="45"/>
      <c r="F959" s="45"/>
      <c r="G959" s="45"/>
      <c r="H959" s="45"/>
      <c r="I959" s="45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  <c r="Z959" s="45"/>
    </row>
    <row r="960" spans="1:26" ht="14.25" customHeight="1" x14ac:dyDescent="0.3">
      <c r="A960" s="45"/>
      <c r="B960" s="45"/>
      <c r="C960" s="45"/>
      <c r="D960" s="45"/>
      <c r="E960" s="45"/>
      <c r="F960" s="45"/>
      <c r="G960" s="45"/>
      <c r="H960" s="45"/>
      <c r="I960" s="45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  <c r="Z960" s="45"/>
    </row>
    <row r="961" spans="1:26" ht="14.25" customHeight="1" x14ac:dyDescent="0.3">
      <c r="A961" s="45"/>
      <c r="B961" s="45"/>
      <c r="C961" s="45"/>
      <c r="D961" s="45"/>
      <c r="E961" s="45"/>
      <c r="F961" s="4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  <c r="Z961" s="45"/>
    </row>
    <row r="962" spans="1:26" ht="14.25" customHeight="1" x14ac:dyDescent="0.3">
      <c r="A962" s="45"/>
      <c r="B962" s="45"/>
      <c r="C962" s="45"/>
      <c r="D962" s="45"/>
      <c r="E962" s="45"/>
      <c r="F962" s="45"/>
      <c r="G962" s="45"/>
      <c r="H962" s="45"/>
      <c r="I962" s="45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  <c r="Z962" s="45"/>
    </row>
    <row r="963" spans="1:26" ht="14.25" customHeight="1" x14ac:dyDescent="0.3">
      <c r="A963" s="45"/>
      <c r="B963" s="45"/>
      <c r="C963" s="45"/>
      <c r="D963" s="45"/>
      <c r="E963" s="45"/>
      <c r="F963" s="45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  <c r="Z963" s="45"/>
    </row>
    <row r="964" spans="1:26" ht="14.25" customHeight="1" x14ac:dyDescent="0.3">
      <c r="A964" s="45"/>
      <c r="B964" s="45"/>
      <c r="C964" s="45"/>
      <c r="D964" s="45"/>
      <c r="E964" s="45"/>
      <c r="F964" s="45"/>
      <c r="G964" s="45"/>
      <c r="H964" s="45"/>
      <c r="I964" s="45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  <c r="Z964" s="45"/>
    </row>
    <row r="965" spans="1:26" ht="14.25" customHeight="1" x14ac:dyDescent="0.3">
      <c r="A965" s="45"/>
      <c r="B965" s="45"/>
      <c r="C965" s="45"/>
      <c r="D965" s="45"/>
      <c r="E965" s="45"/>
      <c r="F965" s="45"/>
      <c r="G965" s="45"/>
      <c r="H965" s="45"/>
      <c r="I965" s="45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  <c r="Z965" s="45"/>
    </row>
    <row r="966" spans="1:26" ht="14.25" customHeight="1" x14ac:dyDescent="0.3">
      <c r="A966" s="45"/>
      <c r="B966" s="45"/>
      <c r="C966" s="45"/>
      <c r="D966" s="45"/>
      <c r="E966" s="45"/>
      <c r="F966" s="45"/>
      <c r="G966" s="45"/>
      <c r="H966" s="45"/>
      <c r="I966" s="45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  <c r="Z966" s="45"/>
    </row>
    <row r="967" spans="1:26" ht="14.25" customHeight="1" x14ac:dyDescent="0.3">
      <c r="A967" s="45"/>
      <c r="B967" s="45"/>
      <c r="C967" s="45"/>
      <c r="D967" s="45"/>
      <c r="E967" s="45"/>
      <c r="F967" s="45"/>
      <c r="G967" s="45"/>
      <c r="H967" s="45"/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  <c r="Z967" s="45"/>
    </row>
    <row r="968" spans="1:26" ht="14.25" customHeight="1" x14ac:dyDescent="0.3">
      <c r="A968" s="45"/>
      <c r="B968" s="45"/>
      <c r="C968" s="45"/>
      <c r="D968" s="45"/>
      <c r="E968" s="45"/>
      <c r="F968" s="45"/>
      <c r="G968" s="45"/>
      <c r="H968" s="45"/>
      <c r="I968" s="45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  <c r="Z968" s="45"/>
    </row>
    <row r="969" spans="1:26" ht="14.25" customHeight="1" x14ac:dyDescent="0.3">
      <c r="A969" s="45"/>
      <c r="B969" s="45"/>
      <c r="C969" s="45"/>
      <c r="D969" s="45"/>
      <c r="E969" s="45"/>
      <c r="F969" s="45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  <c r="Z969" s="45"/>
    </row>
    <row r="970" spans="1:26" ht="14.25" customHeight="1" x14ac:dyDescent="0.3">
      <c r="A970" s="45"/>
      <c r="B970" s="45"/>
      <c r="C970" s="45"/>
      <c r="D970" s="45"/>
      <c r="E970" s="45"/>
      <c r="F970" s="45"/>
      <c r="G970" s="45"/>
      <c r="H970" s="45"/>
      <c r="I970" s="45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  <c r="Z970" s="45"/>
    </row>
    <row r="971" spans="1:26" ht="14.25" customHeight="1" x14ac:dyDescent="0.3">
      <c r="A971" s="45"/>
      <c r="B971" s="45"/>
      <c r="C971" s="45"/>
      <c r="D971" s="45"/>
      <c r="E971" s="45"/>
      <c r="F971" s="45"/>
      <c r="G971" s="45"/>
      <c r="H971" s="45"/>
      <c r="I971" s="45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  <c r="Z971" s="45"/>
    </row>
    <row r="972" spans="1:26" ht="14.25" customHeight="1" x14ac:dyDescent="0.3">
      <c r="A972" s="45"/>
      <c r="B972" s="45"/>
      <c r="C972" s="45"/>
      <c r="D972" s="45"/>
      <c r="E972" s="45"/>
      <c r="F972" s="45"/>
      <c r="G972" s="45"/>
      <c r="H972" s="45"/>
      <c r="I972" s="45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  <c r="Z972" s="45"/>
    </row>
    <row r="973" spans="1:26" ht="14.25" customHeight="1" x14ac:dyDescent="0.3">
      <c r="A973" s="45"/>
      <c r="B973" s="45"/>
      <c r="C973" s="45"/>
      <c r="D973" s="45"/>
      <c r="E973" s="45"/>
      <c r="F973" s="45"/>
      <c r="G973" s="45"/>
      <c r="H973" s="45"/>
      <c r="I973" s="45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  <c r="Z973" s="45"/>
    </row>
    <row r="974" spans="1:26" ht="14.25" customHeight="1" x14ac:dyDescent="0.3">
      <c r="A974" s="45"/>
      <c r="B974" s="45"/>
      <c r="C974" s="45"/>
      <c r="D974" s="45"/>
      <c r="E974" s="45"/>
      <c r="F974" s="45"/>
      <c r="G974" s="45"/>
      <c r="H974" s="45"/>
      <c r="I974" s="45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  <c r="Z974" s="45"/>
    </row>
    <row r="975" spans="1:26" ht="14.25" customHeight="1" x14ac:dyDescent="0.3">
      <c r="A975" s="45"/>
      <c r="B975" s="45"/>
      <c r="C975" s="45"/>
      <c r="D975" s="45"/>
      <c r="E975" s="45"/>
      <c r="F975" s="45"/>
      <c r="G975" s="45"/>
      <c r="H975" s="45"/>
      <c r="I975" s="45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  <c r="Z975" s="45"/>
    </row>
    <row r="976" spans="1:26" ht="14.25" customHeight="1" x14ac:dyDescent="0.3">
      <c r="A976" s="45"/>
      <c r="B976" s="45"/>
      <c r="C976" s="45"/>
      <c r="D976" s="45"/>
      <c r="E976" s="45"/>
      <c r="F976" s="45"/>
      <c r="G976" s="45"/>
      <c r="H976" s="45"/>
      <c r="I976" s="45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  <c r="Z976" s="45"/>
    </row>
    <row r="977" spans="1:26" ht="14.25" customHeight="1" x14ac:dyDescent="0.3">
      <c r="A977" s="45"/>
      <c r="B977" s="45"/>
      <c r="C977" s="45"/>
      <c r="D977" s="45"/>
      <c r="E977" s="45"/>
      <c r="F977" s="45"/>
      <c r="G977" s="45"/>
      <c r="H977" s="45"/>
      <c r="I977" s="45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  <c r="Z977" s="45"/>
    </row>
    <row r="978" spans="1:26" ht="14.25" customHeight="1" x14ac:dyDescent="0.3">
      <c r="A978" s="45"/>
      <c r="B978" s="45"/>
      <c r="C978" s="45"/>
      <c r="D978" s="45"/>
      <c r="E978" s="45"/>
      <c r="F978" s="45"/>
      <c r="G978" s="45"/>
      <c r="H978" s="45"/>
      <c r="I978" s="45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  <c r="Z978" s="45"/>
    </row>
    <row r="979" spans="1:26" ht="14.25" customHeight="1" x14ac:dyDescent="0.3">
      <c r="A979" s="45"/>
      <c r="B979" s="45"/>
      <c r="C979" s="45"/>
      <c r="D979" s="45"/>
      <c r="E979" s="45"/>
      <c r="F979" s="45"/>
      <c r="G979" s="45"/>
      <c r="H979" s="45"/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  <c r="Z979" s="45"/>
    </row>
    <row r="980" spans="1:26" ht="14.25" customHeight="1" x14ac:dyDescent="0.3">
      <c r="A980" s="45"/>
      <c r="B980" s="45"/>
      <c r="C980" s="45"/>
      <c r="D980" s="45"/>
      <c r="E980" s="45"/>
      <c r="F980" s="45"/>
      <c r="G980" s="45"/>
      <c r="H980" s="45"/>
      <c r="I980" s="45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  <c r="Z980" s="45"/>
    </row>
    <row r="981" spans="1:26" ht="14.25" customHeight="1" x14ac:dyDescent="0.3">
      <c r="A981" s="45"/>
      <c r="B981" s="45"/>
      <c r="C981" s="45"/>
      <c r="D981" s="45"/>
      <c r="E981" s="45"/>
      <c r="F981" s="45"/>
      <c r="G981" s="45"/>
      <c r="H981" s="45"/>
      <c r="I981" s="45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  <c r="Z981" s="45"/>
    </row>
    <row r="982" spans="1:26" ht="14.25" customHeight="1" x14ac:dyDescent="0.3">
      <c r="A982" s="45"/>
      <c r="B982" s="45"/>
      <c r="C982" s="45"/>
      <c r="D982" s="45"/>
      <c r="E982" s="45"/>
      <c r="F982" s="45"/>
      <c r="G982" s="45"/>
      <c r="H982" s="45"/>
      <c r="I982" s="45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  <c r="Z982" s="45"/>
    </row>
    <row r="983" spans="1:26" ht="14.25" customHeight="1" x14ac:dyDescent="0.3">
      <c r="A983" s="45"/>
      <c r="B983" s="45"/>
      <c r="C983" s="45"/>
      <c r="D983" s="45"/>
      <c r="E983" s="45"/>
      <c r="F983" s="45"/>
      <c r="G983" s="45"/>
      <c r="H983" s="45"/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  <c r="Z983" s="45"/>
    </row>
    <row r="984" spans="1:26" ht="14.25" customHeight="1" x14ac:dyDescent="0.3">
      <c r="A984" s="45"/>
      <c r="B984" s="45"/>
      <c r="C984" s="45"/>
      <c r="D984" s="45"/>
      <c r="E984" s="45"/>
      <c r="F984" s="45"/>
      <c r="G984" s="45"/>
      <c r="H984" s="45"/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  <c r="Z984" s="45"/>
    </row>
    <row r="985" spans="1:26" ht="14.25" customHeight="1" x14ac:dyDescent="0.3">
      <c r="A985" s="45"/>
      <c r="B985" s="45"/>
      <c r="C985" s="45"/>
      <c r="D985" s="45"/>
      <c r="E985" s="45"/>
      <c r="F985" s="45"/>
      <c r="G985" s="45"/>
      <c r="H985" s="45"/>
      <c r="I985" s="45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  <c r="Z985" s="45"/>
    </row>
    <row r="986" spans="1:26" ht="14.25" customHeight="1" x14ac:dyDescent="0.3">
      <c r="A986" s="45"/>
      <c r="B986" s="45"/>
      <c r="C986" s="45"/>
      <c r="D986" s="45"/>
      <c r="E986" s="45"/>
      <c r="F986" s="45"/>
      <c r="G986" s="45"/>
      <c r="H986" s="45"/>
      <c r="I986" s="45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  <c r="Z986" s="45"/>
    </row>
    <row r="987" spans="1:26" ht="14.25" customHeight="1" x14ac:dyDescent="0.3">
      <c r="A987" s="45"/>
      <c r="B987" s="45"/>
      <c r="C987" s="45"/>
      <c r="D987" s="45"/>
      <c r="E987" s="45"/>
      <c r="F987" s="45"/>
      <c r="G987" s="45"/>
      <c r="H987" s="45"/>
      <c r="I987" s="45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  <c r="Z987" s="45"/>
    </row>
    <row r="988" spans="1:26" ht="14.25" customHeight="1" x14ac:dyDescent="0.3">
      <c r="A988" s="45"/>
      <c r="B988" s="45"/>
      <c r="C988" s="45"/>
      <c r="D988" s="45"/>
      <c r="E988" s="45"/>
      <c r="F988" s="45"/>
      <c r="G988" s="45"/>
      <c r="H988" s="45"/>
      <c r="I988" s="45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  <c r="Z988" s="45"/>
    </row>
    <row r="989" spans="1:26" ht="14.25" customHeight="1" x14ac:dyDescent="0.3">
      <c r="A989" s="45"/>
      <c r="B989" s="45"/>
      <c r="C989" s="45"/>
      <c r="D989" s="45"/>
      <c r="E989" s="45"/>
      <c r="F989" s="45"/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  <c r="Z989" s="45"/>
    </row>
    <row r="990" spans="1:26" ht="14.25" customHeight="1" x14ac:dyDescent="0.3">
      <c r="A990" s="45"/>
      <c r="B990" s="45"/>
      <c r="C990" s="45"/>
      <c r="D990" s="45"/>
      <c r="E990" s="45"/>
      <c r="F990" s="45"/>
      <c r="G990" s="45"/>
      <c r="H990" s="45"/>
      <c r="I990" s="45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  <c r="Z990" s="45"/>
    </row>
    <row r="991" spans="1:26" ht="14.25" customHeight="1" x14ac:dyDescent="0.3">
      <c r="A991" s="45"/>
      <c r="B991" s="45"/>
      <c r="C991" s="45"/>
      <c r="D991" s="45"/>
      <c r="E991" s="45"/>
      <c r="F991" s="45"/>
      <c r="G991" s="45"/>
      <c r="H991" s="45"/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  <c r="Z991" s="45"/>
    </row>
    <row r="992" spans="1:26" ht="14.25" customHeight="1" x14ac:dyDescent="0.3">
      <c r="A992" s="45"/>
      <c r="B992" s="45"/>
      <c r="C992" s="45"/>
      <c r="D992" s="45"/>
      <c r="E992" s="45"/>
      <c r="F992" s="45"/>
      <c r="G992" s="45"/>
      <c r="H992" s="45"/>
      <c r="I992" s="45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45"/>
      <c r="Z992" s="45"/>
    </row>
    <row r="993" spans="1:26" ht="14.25" customHeight="1" x14ac:dyDescent="0.3">
      <c r="A993" s="45"/>
      <c r="B993" s="45"/>
      <c r="C993" s="45"/>
      <c r="D993" s="45"/>
      <c r="E993" s="45"/>
      <c r="F993" s="45"/>
      <c r="G993" s="45"/>
      <c r="H993" s="45"/>
      <c r="I993" s="45"/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  <c r="W993" s="45"/>
      <c r="X993" s="45"/>
      <c r="Y993" s="45"/>
      <c r="Z993" s="45"/>
    </row>
    <row r="994" spans="1:26" ht="14.25" customHeight="1" x14ac:dyDescent="0.3">
      <c r="A994" s="45"/>
      <c r="B994" s="45"/>
      <c r="C994" s="45"/>
      <c r="D994" s="45"/>
      <c r="E994" s="45"/>
      <c r="F994" s="45"/>
      <c r="G994" s="45"/>
      <c r="H994" s="45"/>
      <c r="I994" s="45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  <c r="W994" s="45"/>
      <c r="X994" s="45"/>
      <c r="Y994" s="45"/>
      <c r="Z994" s="45"/>
    </row>
    <row r="995" spans="1:26" ht="14.25" customHeight="1" x14ac:dyDescent="0.3">
      <c r="A995" s="45"/>
      <c r="B995" s="45"/>
      <c r="C995" s="45"/>
      <c r="D995" s="45"/>
      <c r="E995" s="45"/>
      <c r="F995" s="45"/>
      <c r="G995" s="45"/>
      <c r="H995" s="45"/>
      <c r="I995" s="45"/>
      <c r="J995" s="45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  <c r="W995" s="45"/>
      <c r="X995" s="45"/>
      <c r="Y995" s="45"/>
      <c r="Z995" s="45"/>
    </row>
    <row r="996" spans="1:26" ht="14.25" customHeight="1" x14ac:dyDescent="0.3">
      <c r="A996" s="45"/>
      <c r="B996" s="45"/>
      <c r="C996" s="45"/>
      <c r="D996" s="45"/>
      <c r="E996" s="45"/>
      <c r="F996" s="45"/>
      <c r="G996" s="45"/>
      <c r="H996" s="45"/>
      <c r="I996" s="45"/>
      <c r="J996" s="45"/>
      <c r="K996" s="45"/>
      <c r="L996" s="45"/>
      <c r="M996" s="45"/>
      <c r="N996" s="45"/>
      <c r="O996" s="45"/>
      <c r="P996" s="45"/>
      <c r="Q996" s="45"/>
      <c r="R996" s="45"/>
      <c r="S996" s="45"/>
      <c r="T996" s="45"/>
      <c r="U996" s="45"/>
      <c r="V996" s="45"/>
      <c r="W996" s="45"/>
      <c r="X996" s="45"/>
      <c r="Y996" s="45"/>
      <c r="Z996" s="45"/>
    </row>
  </sheetData>
  <sheetProtection algorithmName="SHA-512" hashValue="wVfkXpqDDeZ4VL9/H1XvKo00tJtOZjaBYre9t//h1VL6SVHJx4X4Q6UK6+i10y35ooiT9WC+seYEI2D8DiEaKA==" saltValue="h6Vb7f8dXFy/r2DaSbk3BQ==" spinCount="100000" sheet="1" objects="1" scenarios="1" selectLockedCells="1" selectUnlockedCells="1"/>
  <mergeCells count="8">
    <mergeCell ref="A1:I1"/>
    <mergeCell ref="A2:I2"/>
    <mergeCell ref="B4:I4"/>
    <mergeCell ref="B6:I6"/>
    <mergeCell ref="B9:B10"/>
    <mergeCell ref="C9:H9"/>
    <mergeCell ref="C10:E10"/>
    <mergeCell ref="F10:H10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1) Instrucciones</vt:lpstr>
      <vt:lpstr> 2) Consideraciones generales</vt:lpstr>
      <vt:lpstr>3) Catálogo de conceptos</vt:lpstr>
      <vt:lpstr>A) Desglose por concepto</vt:lpstr>
      <vt:lpstr>B) Recursos humanos</vt:lpstr>
      <vt:lpstr>C) Contrapartes</vt:lpstr>
      <vt:lpstr>D) Resumen</vt:lpstr>
      <vt:lpstr>Fórmulas</vt:lpstr>
      <vt:lpstr>'B) Recursos humanos'!Área_de_impresión</vt:lpstr>
      <vt:lpstr>'A) Desglose por concepto'!Títulos_a_imprimir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Mario Osorio</dc:creator>
  <cp:keywords/>
  <dc:description/>
  <cp:lastModifiedBy>Juan José  Patiño Islas</cp:lastModifiedBy>
  <cp:revision/>
  <cp:lastPrinted>2025-01-16T20:16:19Z</cp:lastPrinted>
  <dcterms:created xsi:type="dcterms:W3CDTF">2015-03-11T22:25:17Z</dcterms:created>
  <dcterms:modified xsi:type="dcterms:W3CDTF">2025-10-02T17:35:12Z</dcterms:modified>
  <cp:category/>
  <cp:contentStatus/>
</cp:coreProperties>
</file>